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5.1" sheetId="126" r:id="rId1"/>
  </sheets>
  <definedNames>
    <definedName name="_xlnm._FilterDatabase" localSheetId="0" hidden="1">'5.1'!#REF!</definedName>
    <definedName name="_xlnm.Print_Area" localSheetId="0">'5.1'!$A$1:$AQ$93</definedName>
  </definedNames>
  <calcPr calcId="162913"/>
</workbook>
</file>

<file path=xl/calcChain.xml><?xml version="1.0" encoding="utf-8"?>
<calcChain xmlns="http://schemas.openxmlformats.org/spreadsheetml/2006/main">
  <c r="AH53" i="126" l="1"/>
  <c r="AF53" i="126"/>
  <c r="AC53" i="126"/>
  <c r="AP65" i="126"/>
  <c r="AP66" i="126"/>
  <c r="AQ65" i="126"/>
  <c r="AQ66" i="126"/>
  <c r="AQ67" i="126"/>
  <c r="AN65" i="126"/>
  <c r="AN66" i="126"/>
  <c r="AK65" i="126"/>
  <c r="AK66" i="126"/>
  <c r="AC66" i="126"/>
  <c r="AC65" i="126"/>
  <c r="AQ93" i="126" l="1"/>
  <c r="AQ92" i="126"/>
  <c r="AQ91" i="126"/>
  <c r="AQ90" i="126"/>
  <c r="AQ89" i="126"/>
  <c r="AQ88" i="126"/>
  <c r="AQ87" i="126"/>
  <c r="AQ86" i="126"/>
  <c r="AQ85" i="126"/>
  <c r="AQ84" i="126"/>
  <c r="AQ83" i="126"/>
  <c r="AQ82" i="126"/>
  <c r="AQ81" i="126"/>
  <c r="AQ80" i="126"/>
  <c r="AQ79" i="126"/>
  <c r="AQ78" i="126"/>
  <c r="AQ77" i="126"/>
  <c r="AQ73" i="126"/>
  <c r="AQ72" i="126"/>
  <c r="AQ69" i="126"/>
  <c r="AQ68" i="126"/>
  <c r="AQ52" i="126"/>
  <c r="AQ48" i="126"/>
  <c r="AQ27" i="126"/>
  <c r="AQ22" i="126"/>
  <c r="AQ20" i="126"/>
  <c r="AQ21" i="126"/>
  <c r="AQ24" i="126"/>
  <c r="AQ23" i="126"/>
  <c r="AQ25" i="126"/>
  <c r="AQ26" i="126"/>
  <c r="AQ37" i="126"/>
  <c r="AQ36" i="126"/>
  <c r="AQ35" i="126"/>
  <c r="AQ34" i="126"/>
  <c r="AQ33" i="126"/>
  <c r="AQ32" i="126"/>
  <c r="AQ31" i="126"/>
  <c r="AQ30" i="126"/>
  <c r="AQ29" i="126"/>
  <c r="AQ28" i="126"/>
  <c r="AQ46" i="126"/>
  <c r="AQ45" i="126"/>
  <c r="AQ44" i="126"/>
  <c r="AQ43" i="126"/>
  <c r="AQ42" i="126"/>
  <c r="AQ41" i="126"/>
  <c r="AQ40" i="126"/>
  <c r="AQ39" i="126"/>
  <c r="AQ38" i="126"/>
  <c r="AQ47" i="126"/>
  <c r="AQ50" i="126"/>
  <c r="AQ49" i="126"/>
  <c r="AQ51" i="126"/>
  <c r="AQ53" i="126"/>
  <c r="AQ54" i="126"/>
  <c r="AQ55" i="126"/>
  <c r="AQ56" i="126"/>
  <c r="AQ57" i="126"/>
  <c r="AQ58" i="126"/>
  <c r="AQ60" i="126"/>
  <c r="AP60" i="126"/>
  <c r="AO60" i="126"/>
  <c r="AN60" i="126"/>
  <c r="AM60" i="126"/>
  <c r="AL60" i="126"/>
  <c r="AK60" i="126"/>
  <c r="AQ59" i="126"/>
  <c r="AP59" i="126"/>
  <c r="AO59" i="126"/>
  <c r="AN59" i="126"/>
  <c r="AM59" i="126"/>
  <c r="AL59" i="126"/>
  <c r="AK59" i="126"/>
  <c r="AQ63" i="126"/>
  <c r="AP63" i="126"/>
  <c r="AO63" i="126"/>
  <c r="AN63" i="126"/>
  <c r="AM63" i="126"/>
  <c r="AL63" i="126"/>
  <c r="AK63" i="126"/>
  <c r="AQ62" i="126"/>
  <c r="AP62" i="126"/>
  <c r="AO62" i="126"/>
  <c r="AN62" i="126"/>
  <c r="AM62" i="126"/>
  <c r="AL62" i="126"/>
  <c r="AK62" i="126"/>
  <c r="AQ61" i="126"/>
  <c r="AP61" i="126"/>
  <c r="AO61" i="126"/>
  <c r="AN61" i="126"/>
  <c r="AM61" i="126"/>
  <c r="AL61" i="126"/>
  <c r="AK61" i="126"/>
  <c r="AQ64" i="126"/>
  <c r="AO64" i="126"/>
  <c r="AM64" i="126"/>
  <c r="AL64" i="126"/>
  <c r="AQ71" i="126"/>
  <c r="AP71" i="126"/>
  <c r="AO71" i="126"/>
  <c r="AN71" i="126"/>
  <c r="AM71" i="126"/>
  <c r="AL71" i="126"/>
  <c r="AK71" i="126"/>
  <c r="AQ70" i="126"/>
  <c r="AP70" i="126"/>
  <c r="AO70" i="126"/>
  <c r="AN70" i="126"/>
  <c r="AM70" i="126"/>
  <c r="AL70" i="126"/>
  <c r="AK70" i="126"/>
  <c r="AP73" i="126"/>
  <c r="AO73" i="126"/>
  <c r="AN73" i="126"/>
  <c r="AM73" i="126"/>
  <c r="AL73" i="126"/>
  <c r="AP72" i="126"/>
  <c r="AO72" i="126"/>
  <c r="AN72" i="126"/>
  <c r="AM72" i="126"/>
  <c r="AL72" i="126"/>
  <c r="AQ76" i="126"/>
  <c r="AQ75" i="126"/>
  <c r="AQ74" i="126"/>
  <c r="AP75" i="126"/>
  <c r="AO75" i="126"/>
  <c r="AN75" i="126"/>
  <c r="AM75" i="126"/>
  <c r="AL75" i="126"/>
  <c r="AK75" i="126"/>
  <c r="AP74" i="126"/>
  <c r="AO74" i="126"/>
  <c r="AN74" i="126"/>
  <c r="AM74" i="126"/>
  <c r="AL74" i="126"/>
  <c r="AK74" i="126"/>
  <c r="AP77" i="126"/>
  <c r="AO77" i="126"/>
  <c r="AN77" i="126"/>
  <c r="AM77" i="126"/>
  <c r="AP76" i="126"/>
  <c r="AO76" i="126"/>
  <c r="AN76" i="126"/>
  <c r="AM76" i="126"/>
  <c r="AL76" i="126"/>
  <c r="AK76" i="126"/>
  <c r="AK77" i="126"/>
  <c r="AK73" i="126"/>
  <c r="AK72" i="126"/>
  <c r="AP69" i="126"/>
  <c r="AP68" i="126"/>
  <c r="AN69" i="126"/>
  <c r="AN68" i="126"/>
  <c r="AK69" i="126"/>
  <c r="AK68" i="126"/>
  <c r="AN64" i="126"/>
  <c r="AP64" i="126"/>
  <c r="AK64" i="126"/>
  <c r="AP55" i="126"/>
  <c r="AN55" i="126"/>
  <c r="AK55" i="126"/>
  <c r="AP53" i="126"/>
  <c r="AN53" i="126"/>
  <c r="AK53" i="126"/>
  <c r="AN48" i="126"/>
  <c r="AL77" i="126"/>
  <c r="AH48" i="126"/>
  <c r="AP48" i="126" s="1"/>
  <c r="AF48" i="126"/>
  <c r="AI69" i="126"/>
  <c r="AI68" i="126" s="1"/>
  <c r="AI48" i="126" s="1"/>
  <c r="AI27" i="126" s="1"/>
  <c r="AI22" i="126" s="1"/>
  <c r="AI20" i="126" s="1"/>
  <c r="AC69" i="126"/>
  <c r="AC68" i="126" s="1"/>
  <c r="AC48" i="126" l="1"/>
  <c r="AC55" i="126"/>
  <c r="AC27" i="126" l="1"/>
  <c r="AK48" i="126"/>
  <c r="AF55" i="126"/>
  <c r="AC22" i="126" l="1"/>
  <c r="AK27" i="126"/>
  <c r="AH27" i="126"/>
  <c r="AF27" i="126"/>
  <c r="X27" i="126"/>
  <c r="AA27" i="126"/>
  <c r="AH22" i="126" l="1"/>
  <c r="AP27" i="126"/>
  <c r="AF22" i="126"/>
  <c r="AN27" i="126"/>
  <c r="AC20" i="126"/>
  <c r="AK20" i="126" s="1"/>
  <c r="AK22" i="126"/>
  <c r="AH20" i="126" l="1"/>
  <c r="AP20" i="126" s="1"/>
  <c r="AP22" i="126"/>
  <c r="AF20" i="126"/>
  <c r="AN20" i="126" s="1"/>
  <c r="AN22" i="126"/>
</calcChain>
</file>

<file path=xl/sharedStrings.xml><?xml version="1.0" encoding="utf-8"?>
<sst xmlns="http://schemas.openxmlformats.org/spreadsheetml/2006/main" count="3053" uniqueCount="198">
  <si>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</si>
  <si>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</si>
  <si>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</si>
  <si>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</si>
  <si>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</si>
  <si>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</si>
  <si>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</si>
  <si>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</si>
  <si>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</si>
  <si>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</si>
  <si>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</si>
  <si>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</si>
  <si>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</si>
  <si>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</si>
  <si>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</si>
  <si>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</si>
  <si>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</si>
  <si>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</si>
  <si>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</si>
  <si>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</si>
  <si>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</si>
  <si>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</si>
  <si>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</si>
  <si>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</si>
  <si>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</si>
  <si>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</si>
  <si>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</si>
  <si>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</si>
  <si>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</si>
  <si>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</si>
  <si>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</si>
  <si>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</si>
  <si>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</si>
  <si>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</si>
  <si>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</si>
  <si>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</si>
  <si>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</si>
  <si>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</si>
  <si>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</si>
  <si>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</si>
  <si>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</si>
  <si>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</si>
  <si>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</si>
  <si>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</si>
  <si>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</si>
  <si>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</si>
  <si>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Форма 5. План ввода основных средств (с распределением по кварталам)</t>
  </si>
  <si>
    <t>1.1</t>
  </si>
  <si>
    <t>1.2</t>
  </si>
  <si>
    <t>1.2.1</t>
  </si>
  <si>
    <t>1.2.1.1</t>
  </si>
  <si>
    <t>1.2.1.2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</si>
  <si>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</si>
  <si>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</si>
  <si>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</si>
  <si>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</si>
  <si>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</si>
  <si>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</si>
  <si>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</si>
  <si>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</si>
  <si>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</si>
  <si>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</si>
  <si>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</si>
  <si>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</si>
  <si>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</si>
  <si>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</si>
  <si>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</si>
  <si>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</si>
  <si>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</si>
  <si>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</si>
  <si>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</si>
  <si>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нд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</si>
  <si>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</si>
  <si>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</si>
  <si>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</si>
  <si>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</si>
  <si>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</si>
  <si>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</si>
  <si>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</si>
  <si>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</si>
  <si>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</si>
  <si>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</si>
  <si>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</si>
  <si>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</si>
  <si>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</si>
  <si>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</si>
  <si>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</si>
  <si>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</si>
  <si>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</si>
  <si>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</si>
  <si>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</si>
  <si>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</si>
  <si>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</si>
  <si>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</si>
  <si>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</si>
  <si>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</si>
  <si>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</si>
  <si>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</si>
  <si>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</si>
  <si>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</si>
  <si>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</si>
  <si>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</si>
  <si>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</si>
  <si>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</si>
  <si>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</si>
  <si>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</si>
  <si>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</si>
  <si>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</si>
  <si>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</si>
  <si>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</si>
  <si>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</si>
  <si>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</si>
  <si>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</si>
  <si>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</si>
  <si>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</si>
  <si>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</si>
  <si>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</si>
  <si>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</si>
  <si>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</si>
  <si>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</si>
  <si>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</si>
  <si>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</si>
  <si>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</si>
  <si>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</si>
  <si>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</si>
  <si>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</si>
  <si>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</si>
  <si>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</si>
  <si>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</si>
  <si>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</si>
  <si>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</si>
  <si>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</si>
  <si>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</si>
  <si>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</si>
  <si>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</si>
  <si>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</si>
  <si>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</si>
  <si>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полное наименование субъекта электроэнергетики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</si>
  <si>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</si>
  <si>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</si>
  <si>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</si>
  <si>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</si>
  <si>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</si>
  <si>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P_ИПР-2025-2029-0</t>
  </si>
  <si>
    <t>Электросчетчики, шт</t>
  </si>
  <si>
    <t>Опоры, шт</t>
  </si>
  <si>
    <t>Идентификатор инвестицион-ного проекта</t>
  </si>
  <si>
    <t>4.1.8</t>
  </si>
  <si>
    <t>4.2.8</t>
  </si>
  <si>
    <t>4.3.8</t>
  </si>
  <si>
    <t>4.4.8</t>
  </si>
  <si>
    <t xml:space="preserve"> на 2026 год </t>
  </si>
  <si>
    <t>Итого план  
за год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</si>
  <si>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</si>
  <si>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</si>
  <si>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</si>
  <si>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</si>
  <si>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</si>
  <si>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</si>
  <si>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</si>
  <si>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</si>
  <si>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</si>
  <si>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</si>
  <si>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</si>
  <si>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</si>
  <si>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</si>
  <si>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</si>
  <si>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</si>
  <si>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</si>
  <si>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</si>
  <si>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</si>
  <si>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</si>
  <si>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</si>
  <si>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</si>
  <si>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</si>
  <si>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</si>
  <si>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</si>
  <si>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</si>
  <si>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</si>
  <si>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</si>
  <si>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</si>
  <si>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</si>
  <si>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</si>
  <si>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</si>
  <si>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</si>
  <si>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</si>
  <si>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</si>
  <si>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</si>
  <si>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Приборы учета, шт</t>
  </si>
  <si>
    <t>4.4.9</t>
  </si>
  <si>
    <t>11</t>
  </si>
  <si>
    <t>План принятия основных средств и нематериальных активов к бухгалтерскому учету на год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</si>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</sst>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0" fontId="12" fillId="0" borderId="0" xfId="46" applyFont="1" applyFill="1" applyBorder="1" applyAlignment="1"/>
    <xf numFmtId="0" fontId="12" fillId="0" borderId="16" xfId="46" applyFont="1" applyFill="1" applyBorder="1" applyAlignment="1"/>
    <xf numFmtId="0" fontId="32" fillId="0" borderId="0" xfId="44" applyFont="1" applyFill="1" applyBorder="1" applyAlignment="1"/>
    <xf numFmtId="0" fontId="11" fillId="0" borderId="0" xfId="0" applyFont="1" applyFill="1"/>
    <xf numFmtId="0" fontId="3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0" fillId="0" borderId="0" xfId="55" applyFont="1" applyFill="1"/>
    <xf numFmtId="0" fontId="11" fillId="0" borderId="10" xfId="0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Border="1" applyAlignment="1">
      <alignment vertical="top"/>
    </xf>
    <xf numFmtId="0" fontId="11" fillId="0" borderId="0" xfId="0" applyFont="1" applyFill="1" applyBorder="1"/>
    <xf numFmtId="0" fontId="38" fillId="0" borderId="0" xfId="55" applyFont="1" applyFill="1" applyAlignment="1"/>
    <xf numFmtId="0" fontId="38" fillId="0" borderId="0" xfId="55" applyFont="1" applyFill="1" applyBorder="1" applyAlignment="1"/>
    <xf numFmtId="0" fontId="11" fillId="0" borderId="10" xfId="45" applyFont="1" applyFill="1" applyBorder="1" applyAlignment="1">
      <alignment horizontal="center" vertical="center" wrapText="1"/>
    </xf>
    <xf numFmtId="0" fontId="11" fillId="0" borderId="17" xfId="45" applyFont="1" applyFill="1" applyBorder="1" applyAlignment="1">
      <alignment horizontal="center" vertical="center" wrapText="1"/>
    </xf>
    <xf numFmtId="0" fontId="11" fillId="0" borderId="16" xfId="45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43" fillId="0" borderId="0" xfId="44" applyFont="1" applyFill="1" applyBorder="1" applyAlignment="1">
      <alignment horizontal="center"/>
    </xf>
    <xf numFmtId="0" fontId="34" fillId="0" borderId="0" xfId="55" applyFont="1" applyFill="1" applyAlignment="1">
      <alignment horizontal="center" vertical="top"/>
    </xf>
    <xf numFmtId="0" fontId="36" fillId="0" borderId="0" xfId="0" applyFont="1" applyFill="1" applyAlignment="1">
      <alignment horizontal="center" wrapText="1"/>
    </xf>
    <xf numFmtId="0" fontId="11" fillId="0" borderId="10" xfId="45" applyFont="1" applyFill="1" applyBorder="1" applyAlignment="1">
      <alignment horizontal="center" vertical="center" wrapText="1"/>
    </xf>
    <xf numFmtId="0" fontId="11" fillId="0" borderId="11" xfId="45" applyFont="1" applyFill="1" applyBorder="1" applyAlignment="1">
      <alignment horizontal="center" vertical="center" wrapText="1"/>
    </xf>
    <xf numFmtId="0" fontId="11" fillId="0" borderId="14" xfId="45" applyFont="1" applyFill="1" applyBorder="1" applyAlignment="1">
      <alignment horizontal="center" vertical="center" wrapText="1"/>
    </xf>
    <xf numFmtId="0" fontId="11" fillId="0" borderId="13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/>
    </xf>
    <xf numFmtId="0" fontId="11" fillId="0" borderId="17" xfId="45" applyFont="1" applyFill="1" applyBorder="1" applyAlignment="1">
      <alignment horizontal="center" vertical="center"/>
    </xf>
    <xf numFmtId="0" fontId="11" fillId="0" borderId="15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 wrapText="1"/>
    </xf>
    <xf numFmtId="0" fontId="11" fillId="0" borderId="17" xfId="45" applyFont="1" applyFill="1" applyBorder="1" applyAlignment="1">
      <alignment horizontal="center" vertical="center" wrapText="1"/>
    </xf>
    <xf numFmtId="0" fontId="11" fillId="0" borderId="15" xfId="45" applyFont="1" applyFill="1" applyBorder="1" applyAlignment="1">
      <alignment horizontal="center" vertical="center" wrapText="1"/>
    </xf>
    <xf numFmtId="0" fontId="11" fillId="0" borderId="19" xfId="45" applyFont="1" applyFill="1" applyBorder="1" applyAlignment="1">
      <alignment horizontal="center" vertical="center"/>
    </xf>
    <xf numFmtId="0" fontId="11" fillId="0" borderId="16" xfId="45" applyFont="1" applyFill="1" applyBorder="1" applyAlignment="1">
      <alignment horizontal="center" vertical="center"/>
    </xf>
    <xf numFmtId="0" fontId="11" fillId="0" borderId="20" xfId="45" applyFont="1" applyFill="1" applyBorder="1" applyAlignment="1">
      <alignment horizontal="center" vertical="center"/>
    </xf>
    <xf numFmtId="0" fontId="11" fillId="0" borderId="18" xfId="45" applyFont="1" applyFill="1" applyBorder="1" applyAlignment="1">
      <alignment horizontal="center" vertical="center" wrapText="1"/>
    </xf>
    <xf numFmtId="0" fontId="11" fillId="0" borderId="0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0" fillId="0" borderId="0" xfId="55" applyFont="1" applyFill="1" applyAlignment="1">
      <alignment horizontal="center" vertical="center"/>
    </xf>
    <xf numFmtId="0" fontId="12" fillId="0" borderId="0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BS93"/>
  <sheetViews>
    <sheetView tabSelected="1" view="pageBreakPreview" topLeftCell="B62" zoomScale="55" zoomScaleNormal="100" zoomScaleSheetLayoutView="55" workbookViewId="0">
      <selection activeCell="B65" sqref="A1:XFD1048576"/>
    </sheetView>
  </sheetViews>
  <sheetFormatPr defaultColWidth="9" defaultRowHeight="15.75" x14ac:dyDescent="0.25"/>
  <cols>
    <col min="1" max="1" width="11.625" style="4" customWidth="1"/>
    <col min="2" max="2" width="67" style="4" customWidth="1"/>
    <col min="3" max="3" width="29.625" style="4" customWidth="1"/>
    <col min="4" max="4" width="16.375" style="4" customWidth="1"/>
    <col min="5" max="5" width="6.125" style="4" customWidth="1"/>
    <col min="6" max="11" width="6" style="4" customWidth="1"/>
    <col min="12" max="12" width="16.75" style="4" customWidth="1"/>
    <col min="13" max="13" width="6.875" style="4" customWidth="1"/>
    <col min="14" max="18" width="6" style="4" customWidth="1"/>
    <col min="19" max="19" width="7.625" style="4" customWidth="1"/>
    <col min="20" max="20" width="16.625" style="4" customWidth="1"/>
    <col min="21" max="21" width="7.5" style="4" customWidth="1"/>
    <col min="22" max="26" width="6" style="4" customWidth="1"/>
    <col min="27" max="27" width="7.25" style="4" customWidth="1"/>
    <col min="28" max="28" width="15" style="4" customWidth="1"/>
    <col min="29" max="29" width="7.625" style="4" bestFit="1" customWidth="1"/>
    <col min="30" max="31" width="6" style="4" customWidth="1"/>
    <col min="32" max="32" width="7.375" style="4" customWidth="1"/>
    <col min="33" max="33" width="6" style="4" customWidth="1"/>
    <col min="34" max="35" width="9" style="4" customWidth="1"/>
    <col min="36" max="36" width="17" style="4" customWidth="1"/>
    <col min="37" max="37" width="7.625" style="4" bestFit="1" customWidth="1"/>
    <col min="38" max="38" width="8" style="4" customWidth="1"/>
    <col min="39" max="39" width="7.375" style="4" customWidth="1"/>
    <col min="40" max="40" width="8.5" style="4" customWidth="1"/>
    <col min="41" max="41" width="8" style="4" customWidth="1"/>
    <col min="42" max="42" width="9" style="4" customWidth="1"/>
    <col min="43" max="43" width="10.625" style="61" customWidth="1"/>
    <col min="44" max="44" width="5.75" style="4" customWidth="1"/>
    <col min="45" max="45" width="16.125" style="4" customWidth="1"/>
    <col min="46" max="46" width="21.25" style="4" customWidth="1"/>
    <col min="47" max="47" width="12.625" style="4" customWidth="1"/>
    <col min="48" max="48" width="22.375" style="4" customWidth="1"/>
    <col min="49" max="49" width="10.875" style="4" customWidth="1"/>
    <col min="50" max="50" width="17.375" style="4" customWidth="1"/>
    <col min="51" max="52" width="4.125" style="4" customWidth="1"/>
    <col min="53" max="53" width="3.75" style="4" customWidth="1"/>
    <col min="54" max="54" width="3.875" style="4" customWidth="1"/>
    <col min="55" max="55" width="4.5" style="4" customWidth="1"/>
    <col min="56" max="56" width="5" style="4" customWidth="1"/>
    <col min="57" max="57" width="5.5" style="4" customWidth="1"/>
    <col min="58" max="58" width="5.75" style="4" customWidth="1"/>
    <col min="59" max="59" width="5.5" style="4" customWidth="1"/>
    <col min="60" max="61" width="5" style="4" customWidth="1"/>
    <col min="62" max="62" width="12.875" style="4" customWidth="1"/>
    <col min="63" max="72" width="5" style="4" customWidth="1"/>
    <col min="73" max="16384" width="9" style="4"/>
  </cols>
  <sheetData>
    <row r="4" spans="1:71" ht="18.75" x14ac:dyDescent="0.3">
      <c r="A4" s="42" t="s">
        <v>46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</row>
    <row r="5" spans="1:71" ht="18.75" x14ac:dyDescent="0.3">
      <c r="A5" s="40" t="s">
        <v>151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</row>
    <row r="6" spans="1:7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71" ht="18.75" x14ac:dyDescent="0.25">
      <c r="A7" s="41" t="s">
        <v>138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3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</row>
    <row r="8" spans="1:71" x14ac:dyDescent="0.25">
      <c r="A8" s="43" t="s">
        <v>137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28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</row>
    <row r="9" spans="1:7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62"/>
      <c r="AR9" s="30"/>
      <c r="AS9" s="30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</row>
    <row r="10" spans="1:71" ht="18.75" x14ac:dyDescent="0.25">
      <c r="A10" s="41" t="s">
        <v>186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38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2"/>
      <c r="BL10" s="32"/>
      <c r="BM10" s="32"/>
      <c r="BN10" s="32"/>
      <c r="BO10" s="32"/>
      <c r="BP10" s="32"/>
      <c r="BQ10" s="32"/>
      <c r="BR10" s="32"/>
      <c r="BS10" s="32"/>
    </row>
    <row r="11" spans="1:71" ht="18.75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38"/>
      <c r="AR11" s="33"/>
      <c r="AS11" s="33"/>
      <c r="AT11" s="34"/>
      <c r="AU11" s="34"/>
      <c r="AV11" s="34"/>
      <c r="AW11" s="34"/>
      <c r="AX11" s="34"/>
      <c r="AY11" s="34"/>
      <c r="AZ11" s="34"/>
      <c r="BA11" s="34"/>
      <c r="BB11" s="34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</row>
    <row r="12" spans="1:71" ht="36.75" customHeight="1" x14ac:dyDescent="0.3">
      <c r="A12" s="44" t="s">
        <v>187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5"/>
      <c r="AS12" s="5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</row>
    <row r="13" spans="1:71" ht="15.75" customHeight="1" x14ac:dyDescent="0.3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R13" s="6"/>
      <c r="AS13" s="6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</row>
    <row r="14" spans="1:71" x14ac:dyDescent="0.25">
      <c r="A14" s="2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63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32"/>
      <c r="BL14" s="32"/>
      <c r="BM14" s="32"/>
      <c r="BN14" s="32"/>
      <c r="BO14" s="32"/>
      <c r="BP14" s="32"/>
      <c r="BQ14" s="32"/>
      <c r="BR14" s="32"/>
      <c r="BS14" s="32"/>
    </row>
    <row r="15" spans="1:71" ht="19.5" customHeight="1" x14ac:dyDescent="0.25">
      <c r="A15" s="46" t="s">
        <v>23</v>
      </c>
      <c r="B15" s="46" t="s">
        <v>8</v>
      </c>
      <c r="C15" s="46" t="s">
        <v>146</v>
      </c>
      <c r="D15" s="60" t="s">
        <v>191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</row>
    <row r="16" spans="1:71" ht="43.5" customHeight="1" x14ac:dyDescent="0.25">
      <c r="A16" s="47"/>
      <c r="B16" s="47"/>
      <c r="C16" s="47"/>
      <c r="D16" s="55" t="s">
        <v>3</v>
      </c>
      <c r="E16" s="56"/>
      <c r="F16" s="56"/>
      <c r="G16" s="56"/>
      <c r="H16" s="56"/>
      <c r="I16" s="56"/>
      <c r="J16" s="56"/>
      <c r="K16" s="57"/>
      <c r="L16" s="55" t="s">
        <v>4</v>
      </c>
      <c r="M16" s="56"/>
      <c r="N16" s="56"/>
      <c r="O16" s="56"/>
      <c r="P16" s="56"/>
      <c r="Q16" s="56"/>
      <c r="R16" s="56"/>
      <c r="S16" s="57"/>
      <c r="T16" s="55" t="s">
        <v>5</v>
      </c>
      <c r="U16" s="56"/>
      <c r="V16" s="56"/>
      <c r="W16" s="56"/>
      <c r="X16" s="56"/>
      <c r="Y16" s="56"/>
      <c r="Z16" s="56"/>
      <c r="AA16" s="57"/>
      <c r="AB16" s="55" t="s">
        <v>6</v>
      </c>
      <c r="AC16" s="56"/>
      <c r="AD16" s="56"/>
      <c r="AE16" s="56"/>
      <c r="AF16" s="56"/>
      <c r="AG16" s="56"/>
      <c r="AH16" s="56"/>
      <c r="AI16" s="37"/>
      <c r="AJ16" s="58" t="s">
        <v>152</v>
      </c>
      <c r="AK16" s="59"/>
      <c r="AL16" s="59"/>
      <c r="AM16" s="59"/>
      <c r="AN16" s="59"/>
      <c r="AO16" s="59"/>
      <c r="AP16" s="59"/>
      <c r="AQ16" s="59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</row>
    <row r="17" spans="1:71" ht="43.5" customHeight="1" x14ac:dyDescent="0.25">
      <c r="A17" s="47"/>
      <c r="B17" s="47"/>
      <c r="C17" s="47"/>
      <c r="D17" s="35" t="s">
        <v>10</v>
      </c>
      <c r="E17" s="49" t="s">
        <v>9</v>
      </c>
      <c r="F17" s="50"/>
      <c r="G17" s="50"/>
      <c r="H17" s="50"/>
      <c r="I17" s="50"/>
      <c r="J17" s="50"/>
      <c r="K17" s="51"/>
      <c r="L17" s="35" t="s">
        <v>10</v>
      </c>
      <c r="M17" s="52" t="s">
        <v>9</v>
      </c>
      <c r="N17" s="53"/>
      <c r="O17" s="53"/>
      <c r="P17" s="53"/>
      <c r="Q17" s="53"/>
      <c r="R17" s="53"/>
      <c r="S17" s="54"/>
      <c r="T17" s="35" t="s">
        <v>10</v>
      </c>
      <c r="U17" s="52" t="s">
        <v>9</v>
      </c>
      <c r="V17" s="53"/>
      <c r="W17" s="53"/>
      <c r="X17" s="53"/>
      <c r="Y17" s="53"/>
      <c r="Z17" s="53"/>
      <c r="AA17" s="54"/>
      <c r="AB17" s="35" t="s">
        <v>10</v>
      </c>
      <c r="AC17" s="52" t="s">
        <v>9</v>
      </c>
      <c r="AD17" s="53"/>
      <c r="AE17" s="53"/>
      <c r="AF17" s="53"/>
      <c r="AG17" s="53"/>
      <c r="AH17" s="53"/>
      <c r="AI17" s="36"/>
      <c r="AJ17" s="35" t="s">
        <v>10</v>
      </c>
      <c r="AK17" s="45" t="s">
        <v>9</v>
      </c>
      <c r="AL17" s="45"/>
      <c r="AM17" s="45"/>
      <c r="AN17" s="45"/>
      <c r="AO17" s="45"/>
      <c r="AP17" s="45"/>
      <c r="AQ17" s="45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</row>
    <row r="18" spans="1:71" ht="87.75" customHeight="1" x14ac:dyDescent="0.25">
      <c r="A18" s="48"/>
      <c r="B18" s="48"/>
      <c r="C18" s="48"/>
      <c r="D18" s="11" t="s">
        <v>7</v>
      </c>
      <c r="E18" s="11" t="s">
        <v>7</v>
      </c>
      <c r="F18" s="14" t="s">
        <v>1</v>
      </c>
      <c r="G18" s="14" t="s">
        <v>2</v>
      </c>
      <c r="H18" s="14" t="s">
        <v>44</v>
      </c>
      <c r="I18" s="14" t="s">
        <v>0</v>
      </c>
      <c r="J18" s="14" t="s">
        <v>144</v>
      </c>
      <c r="K18" s="14" t="s">
        <v>145</v>
      </c>
      <c r="L18" s="11" t="s">
        <v>7</v>
      </c>
      <c r="M18" s="11" t="s">
        <v>7</v>
      </c>
      <c r="N18" s="14" t="s">
        <v>1</v>
      </c>
      <c r="O18" s="14" t="s">
        <v>2</v>
      </c>
      <c r="P18" s="14" t="s">
        <v>44</v>
      </c>
      <c r="Q18" s="14" t="s">
        <v>0</v>
      </c>
      <c r="R18" s="14" t="s">
        <v>144</v>
      </c>
      <c r="S18" s="14" t="s">
        <v>145</v>
      </c>
      <c r="T18" s="11" t="s">
        <v>7</v>
      </c>
      <c r="U18" s="11" t="s">
        <v>7</v>
      </c>
      <c r="V18" s="14" t="s">
        <v>1</v>
      </c>
      <c r="W18" s="14" t="s">
        <v>2</v>
      </c>
      <c r="X18" s="14" t="s">
        <v>44</v>
      </c>
      <c r="Y18" s="14" t="s">
        <v>0</v>
      </c>
      <c r="Z18" s="14" t="s">
        <v>144</v>
      </c>
      <c r="AA18" s="14" t="s">
        <v>145</v>
      </c>
      <c r="AB18" s="11" t="s">
        <v>7</v>
      </c>
      <c r="AC18" s="11" t="s">
        <v>7</v>
      </c>
      <c r="AD18" s="14" t="s">
        <v>1</v>
      </c>
      <c r="AE18" s="14" t="s">
        <v>2</v>
      </c>
      <c r="AF18" s="14" t="s">
        <v>44</v>
      </c>
      <c r="AG18" s="14" t="s">
        <v>0</v>
      </c>
      <c r="AH18" s="14" t="s">
        <v>145</v>
      </c>
      <c r="AI18" s="14" t="s">
        <v>188</v>
      </c>
      <c r="AJ18" s="11" t="s">
        <v>7</v>
      </c>
      <c r="AK18" s="11" t="s">
        <v>7</v>
      </c>
      <c r="AL18" s="14" t="s">
        <v>1</v>
      </c>
      <c r="AM18" s="14" t="s">
        <v>2</v>
      </c>
      <c r="AN18" s="14" t="s">
        <v>44</v>
      </c>
      <c r="AO18" s="14" t="s">
        <v>0</v>
      </c>
      <c r="AP18" s="14" t="s">
        <v>145</v>
      </c>
      <c r="AQ18" s="14" t="s">
        <v>188</v>
      </c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</row>
    <row r="19" spans="1:71" x14ac:dyDescent="0.25">
      <c r="A19" s="15">
        <v>1</v>
      </c>
      <c r="B19" s="15">
        <v>2</v>
      </c>
      <c r="C19" s="15">
        <v>3</v>
      </c>
      <c r="D19" s="12" t="s">
        <v>13</v>
      </c>
      <c r="E19" s="12" t="s">
        <v>14</v>
      </c>
      <c r="F19" s="12" t="s">
        <v>15</v>
      </c>
      <c r="G19" s="12" t="s">
        <v>16</v>
      </c>
      <c r="H19" s="12" t="s">
        <v>17</v>
      </c>
      <c r="I19" s="12" t="s">
        <v>18</v>
      </c>
      <c r="J19" s="12" t="s">
        <v>24</v>
      </c>
      <c r="K19" s="12" t="s">
        <v>147</v>
      </c>
      <c r="L19" s="12" t="s">
        <v>25</v>
      </c>
      <c r="M19" s="12" t="s">
        <v>26</v>
      </c>
      <c r="N19" s="12" t="s">
        <v>27</v>
      </c>
      <c r="O19" s="12" t="s">
        <v>28</v>
      </c>
      <c r="P19" s="12" t="s">
        <v>29</v>
      </c>
      <c r="Q19" s="12" t="s">
        <v>30</v>
      </c>
      <c r="R19" s="12" t="s">
        <v>31</v>
      </c>
      <c r="S19" s="12" t="s">
        <v>148</v>
      </c>
      <c r="T19" s="12" t="s">
        <v>32</v>
      </c>
      <c r="U19" s="12" t="s">
        <v>33</v>
      </c>
      <c r="V19" s="12" t="s">
        <v>34</v>
      </c>
      <c r="W19" s="12" t="s">
        <v>35</v>
      </c>
      <c r="X19" s="12" t="s">
        <v>36</v>
      </c>
      <c r="Y19" s="12" t="s">
        <v>37</v>
      </c>
      <c r="Z19" s="12" t="s">
        <v>45</v>
      </c>
      <c r="AA19" s="12" t="s">
        <v>149</v>
      </c>
      <c r="AB19" s="12" t="s">
        <v>38</v>
      </c>
      <c r="AC19" s="12" t="s">
        <v>39</v>
      </c>
      <c r="AD19" s="12" t="s">
        <v>40</v>
      </c>
      <c r="AE19" s="12" t="s">
        <v>41</v>
      </c>
      <c r="AF19" s="12" t="s">
        <v>42</v>
      </c>
      <c r="AG19" s="12" t="s">
        <v>43</v>
      </c>
      <c r="AH19" s="12" t="s">
        <v>150</v>
      </c>
      <c r="AI19" s="12" t="s">
        <v>189</v>
      </c>
      <c r="AJ19" s="12" t="s">
        <v>11</v>
      </c>
      <c r="AK19" s="12" t="s">
        <v>12</v>
      </c>
      <c r="AL19" s="12" t="s">
        <v>19</v>
      </c>
      <c r="AM19" s="12" t="s">
        <v>20</v>
      </c>
      <c r="AN19" s="12" t="s">
        <v>21</v>
      </c>
      <c r="AO19" s="12" t="s">
        <v>22</v>
      </c>
      <c r="AP19" s="12" t="s">
        <v>190</v>
      </c>
      <c r="AQ19" s="18">
        <v>12</v>
      </c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</row>
    <row r="20" spans="1:71" x14ac:dyDescent="0.25">
      <c r="A20" s="16" t="s">
        <v>52</v>
      </c>
      <c r="B20" s="17" t="s">
        <v>53</v>
      </c>
      <c r="C20" s="18" t="s">
        <v>71</v>
      </c>
      <c r="D20" s="13" t="s">
        <v>71</v>
      </c>
      <c r="E20" s="13" t="s">
        <v>71</v>
      </c>
      <c r="F20" s="13" t="s">
        <v>71</v>
      </c>
      <c r="G20" s="13" t="s">
        <v>71</v>
      </c>
      <c r="H20" s="13" t="s">
        <v>71</v>
      </c>
      <c r="I20" s="13" t="s">
        <v>71</v>
      </c>
      <c r="J20" s="13" t="s">
        <v>71</v>
      </c>
      <c r="K20" s="13" t="s">
        <v>71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13" t="s">
        <v>71</v>
      </c>
      <c r="S20" s="13" t="s">
        <v>71</v>
      </c>
      <c r="T20" s="13" t="s">
        <v>71</v>
      </c>
      <c r="U20" s="13" t="s">
        <v>71</v>
      </c>
      <c r="V20" s="13" t="s">
        <v>71</v>
      </c>
      <c r="W20" s="13" t="s">
        <v>71</v>
      </c>
      <c r="X20" s="13" t="s">
        <v>71</v>
      </c>
      <c r="Y20" s="13" t="s">
        <v>71</v>
      </c>
      <c r="Z20" s="13" t="s">
        <v>71</v>
      </c>
      <c r="AA20" s="13" t="s">
        <v>71</v>
      </c>
      <c r="AB20" s="13" t="s">
        <v>71</v>
      </c>
      <c r="AC20" s="13">
        <f>AC22</f>
        <v>16.672916834999999</v>
      </c>
      <c r="AD20" s="13" t="s">
        <v>71</v>
      </c>
      <c r="AE20" s="13" t="s">
        <v>71</v>
      </c>
      <c r="AF20" s="13">
        <f>AF22</f>
        <v>10.842000000000001</v>
      </c>
      <c r="AG20" s="13" t="s">
        <v>71</v>
      </c>
      <c r="AH20" s="13">
        <f>AH22</f>
        <v>194</v>
      </c>
      <c r="AI20" s="13">
        <f>AI22</f>
        <v>121</v>
      </c>
      <c r="AJ20" s="13" t="s">
        <v>71</v>
      </c>
      <c r="AK20" s="13">
        <f>SUM(AC20,U20,M20,E20)</f>
        <v>16.672916834999999</v>
      </c>
      <c r="AL20" s="13" t="s">
        <v>71</v>
      </c>
      <c r="AM20" s="13" t="s">
        <v>71</v>
      </c>
      <c r="AN20" s="13">
        <f t="shared" ref="AN20:AP20" si="0">SUM(AF20,X20,P20,H20)</f>
        <v>10.842000000000001</v>
      </c>
      <c r="AO20" s="13" t="s">
        <v>71</v>
      </c>
      <c r="AP20" s="13">
        <f t="shared" si="0"/>
        <v>194</v>
      </c>
      <c r="AQ20" s="13">
        <f t="shared" ref="AQ20:AQ27" si="1">AI20</f>
        <v>121</v>
      </c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</row>
    <row r="21" spans="1:71" x14ac:dyDescent="0.25">
      <c r="A21" s="16" t="s">
        <v>54</v>
      </c>
      <c r="B21" s="17" t="s">
        <v>55</v>
      </c>
      <c r="C21" s="18" t="s">
        <v>71</v>
      </c>
      <c r="D21" s="13" t="s">
        <v>71</v>
      </c>
      <c r="E21" s="13" t="s">
        <v>71</v>
      </c>
      <c r="F21" s="13" t="s">
        <v>71</v>
      </c>
      <c r="G21" s="13" t="s">
        <v>71</v>
      </c>
      <c r="H21" s="13" t="s">
        <v>71</v>
      </c>
      <c r="I21" s="13" t="s">
        <v>71</v>
      </c>
      <c r="J21" s="13" t="s">
        <v>71</v>
      </c>
      <c r="K21" s="13" t="s">
        <v>71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13" t="s">
        <v>71</v>
      </c>
      <c r="S21" s="13" t="s">
        <v>71</v>
      </c>
      <c r="T21" s="13" t="s">
        <v>71</v>
      </c>
      <c r="U21" s="13" t="s">
        <v>71</v>
      </c>
      <c r="V21" s="13" t="s">
        <v>71</v>
      </c>
      <c r="W21" s="13" t="s">
        <v>71</v>
      </c>
      <c r="X21" s="13" t="s">
        <v>71</v>
      </c>
      <c r="Y21" s="13" t="s">
        <v>71</v>
      </c>
      <c r="Z21" s="13" t="s">
        <v>71</v>
      </c>
      <c r="AA21" s="13" t="s">
        <v>71</v>
      </c>
      <c r="AB21" s="13" t="s">
        <v>71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  <c r="AI21" s="13" t="s">
        <v>71</v>
      </c>
      <c r="AJ21" s="13" t="s">
        <v>71</v>
      </c>
      <c r="AK21" s="13" t="s">
        <v>71</v>
      </c>
      <c r="AL21" s="13" t="s">
        <v>71</v>
      </c>
      <c r="AM21" s="13" t="s">
        <v>71</v>
      </c>
      <c r="AN21" s="13" t="s">
        <v>71</v>
      </c>
      <c r="AO21" s="13" t="s">
        <v>71</v>
      </c>
      <c r="AP21" s="13" t="s">
        <v>71</v>
      </c>
      <c r="AQ21" s="13" t="str">
        <f t="shared" si="1"/>
        <v>нд</v>
      </c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</row>
    <row r="22" spans="1:71" x14ac:dyDescent="0.25">
      <c r="A22" s="16" t="s">
        <v>56</v>
      </c>
      <c r="B22" s="17" t="s">
        <v>57</v>
      </c>
      <c r="C22" s="18" t="s">
        <v>71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13" t="s">
        <v>71</v>
      </c>
      <c r="S22" s="13" t="s">
        <v>71</v>
      </c>
      <c r="T22" s="13" t="s">
        <v>71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>
        <f>AC27</f>
        <v>16.672916834999999</v>
      </c>
      <c r="AD22" s="13" t="s">
        <v>71</v>
      </c>
      <c r="AE22" s="13" t="s">
        <v>71</v>
      </c>
      <c r="AF22" s="13">
        <f>AF27</f>
        <v>10.842000000000001</v>
      </c>
      <c r="AG22" s="13" t="s">
        <v>71</v>
      </c>
      <c r="AH22" s="13">
        <f>AH27</f>
        <v>194</v>
      </c>
      <c r="AI22" s="13">
        <f>AI27</f>
        <v>121</v>
      </c>
      <c r="AJ22" s="13" t="s">
        <v>71</v>
      </c>
      <c r="AK22" s="13">
        <f>SUM(AC22,U22,M22,E22)</f>
        <v>16.672916834999999</v>
      </c>
      <c r="AL22" s="13" t="s">
        <v>71</v>
      </c>
      <c r="AM22" s="13" t="s">
        <v>71</v>
      </c>
      <c r="AN22" s="13">
        <f>SUM(AF22,X22,P22,H22)</f>
        <v>10.842000000000001</v>
      </c>
      <c r="AO22" s="13" t="s">
        <v>71</v>
      </c>
      <c r="AP22" s="13">
        <f>SUM(AH22,Z22,R22,J22)</f>
        <v>194</v>
      </c>
      <c r="AQ22" s="13">
        <f t="shared" si="1"/>
        <v>121</v>
      </c>
    </row>
    <row r="23" spans="1:71" ht="31.5" x14ac:dyDescent="0.25">
      <c r="A23" s="16" t="s">
        <v>58</v>
      </c>
      <c r="B23" s="19" t="s">
        <v>59</v>
      </c>
      <c r="C23" s="18" t="s">
        <v>71</v>
      </c>
      <c r="D23" s="13" t="s">
        <v>71</v>
      </c>
      <c r="E23" s="13" t="s">
        <v>71</v>
      </c>
      <c r="F23" s="13" t="s">
        <v>71</v>
      </c>
      <c r="G23" s="13" t="s">
        <v>71</v>
      </c>
      <c r="H23" s="13" t="s">
        <v>71</v>
      </c>
      <c r="I23" s="13" t="s">
        <v>71</v>
      </c>
      <c r="J23" s="13" t="s">
        <v>71</v>
      </c>
      <c r="K23" s="13" t="s">
        <v>71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13" t="s">
        <v>71</v>
      </c>
      <c r="S23" s="13" t="s">
        <v>71</v>
      </c>
      <c r="T23" s="13" t="s">
        <v>71</v>
      </c>
      <c r="U23" s="13" t="s">
        <v>71</v>
      </c>
      <c r="V23" s="13" t="s">
        <v>71</v>
      </c>
      <c r="W23" s="13" t="s">
        <v>71</v>
      </c>
      <c r="X23" s="13" t="s">
        <v>71</v>
      </c>
      <c r="Y23" s="13" t="s">
        <v>71</v>
      </c>
      <c r="Z23" s="13" t="s">
        <v>71</v>
      </c>
      <c r="AA23" s="13" t="s">
        <v>71</v>
      </c>
      <c r="AB23" s="13" t="s">
        <v>71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  <c r="AI23" s="13" t="s">
        <v>71</v>
      </c>
      <c r="AJ23" s="13" t="s">
        <v>71</v>
      </c>
      <c r="AK23" s="13" t="s">
        <v>71</v>
      </c>
      <c r="AL23" s="13" t="s">
        <v>71</v>
      </c>
      <c r="AM23" s="13" t="s">
        <v>71</v>
      </c>
      <c r="AN23" s="13" t="s">
        <v>71</v>
      </c>
      <c r="AO23" s="13" t="s">
        <v>71</v>
      </c>
      <c r="AP23" s="13" t="s">
        <v>71</v>
      </c>
      <c r="AQ23" s="13" t="str">
        <f t="shared" si="1"/>
        <v>нд</v>
      </c>
    </row>
    <row r="24" spans="1:71" x14ac:dyDescent="0.25">
      <c r="A24" s="16" t="s">
        <v>60</v>
      </c>
      <c r="B24" s="17" t="s">
        <v>61</v>
      </c>
      <c r="C24" s="18" t="s">
        <v>71</v>
      </c>
      <c r="D24" s="13" t="s">
        <v>71</v>
      </c>
      <c r="E24" s="13" t="s">
        <v>71</v>
      </c>
      <c r="F24" s="13" t="s">
        <v>71</v>
      </c>
      <c r="G24" s="13" t="s">
        <v>71</v>
      </c>
      <c r="H24" s="13" t="s">
        <v>71</v>
      </c>
      <c r="I24" s="13" t="s">
        <v>71</v>
      </c>
      <c r="J24" s="13" t="s">
        <v>71</v>
      </c>
      <c r="K24" s="13" t="s">
        <v>71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13" t="s">
        <v>71</v>
      </c>
      <c r="S24" s="13" t="s">
        <v>71</v>
      </c>
      <c r="T24" s="13" t="s">
        <v>71</v>
      </c>
      <c r="U24" s="13" t="s">
        <v>71</v>
      </c>
      <c r="V24" s="13" t="s">
        <v>71</v>
      </c>
      <c r="W24" s="13" t="s">
        <v>71</v>
      </c>
      <c r="X24" s="13" t="s">
        <v>71</v>
      </c>
      <c r="Y24" s="13" t="s">
        <v>71</v>
      </c>
      <c r="Z24" s="13" t="s">
        <v>71</v>
      </c>
      <c r="AA24" s="13" t="s">
        <v>71</v>
      </c>
      <c r="AB24" s="13" t="s">
        <v>71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  <c r="AI24" s="13" t="s">
        <v>71</v>
      </c>
      <c r="AJ24" s="13" t="s">
        <v>71</v>
      </c>
      <c r="AK24" s="13" t="s">
        <v>71</v>
      </c>
      <c r="AL24" s="13" t="s">
        <v>71</v>
      </c>
      <c r="AM24" s="13" t="s">
        <v>71</v>
      </c>
      <c r="AN24" s="13" t="s">
        <v>71</v>
      </c>
      <c r="AO24" s="13" t="s">
        <v>71</v>
      </c>
      <c r="AP24" s="13" t="s">
        <v>71</v>
      </c>
      <c r="AQ24" s="13" t="str">
        <f t="shared" si="1"/>
        <v>нд</v>
      </c>
    </row>
    <row r="25" spans="1:71" ht="31.5" x14ac:dyDescent="0.25">
      <c r="A25" s="16" t="s">
        <v>62</v>
      </c>
      <c r="B25" s="17" t="s">
        <v>63</v>
      </c>
      <c r="C25" s="18" t="s">
        <v>71</v>
      </c>
      <c r="D25" s="13" t="s">
        <v>71</v>
      </c>
      <c r="E25" s="13" t="s">
        <v>71</v>
      </c>
      <c r="F25" s="13" t="s">
        <v>71</v>
      </c>
      <c r="G25" s="13" t="s">
        <v>71</v>
      </c>
      <c r="H25" s="13" t="s">
        <v>71</v>
      </c>
      <c r="I25" s="13" t="s">
        <v>71</v>
      </c>
      <c r="J25" s="13" t="s">
        <v>71</v>
      </c>
      <c r="K25" s="13" t="s">
        <v>71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13" t="s">
        <v>71</v>
      </c>
      <c r="S25" s="13" t="s">
        <v>71</v>
      </c>
      <c r="T25" s="13" t="s">
        <v>71</v>
      </c>
      <c r="U25" s="13" t="s">
        <v>71</v>
      </c>
      <c r="V25" s="13" t="s">
        <v>71</v>
      </c>
      <c r="W25" s="13" t="s">
        <v>71</v>
      </c>
      <c r="X25" s="13" t="s">
        <v>71</v>
      </c>
      <c r="Y25" s="13" t="s">
        <v>71</v>
      </c>
      <c r="Z25" s="13" t="s">
        <v>71</v>
      </c>
      <c r="AA25" s="13" t="s">
        <v>71</v>
      </c>
      <c r="AB25" s="13" t="s">
        <v>71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  <c r="AI25" s="13" t="s">
        <v>71</v>
      </c>
      <c r="AJ25" s="13" t="s">
        <v>71</v>
      </c>
      <c r="AK25" s="13" t="s">
        <v>71</v>
      </c>
      <c r="AL25" s="13" t="s">
        <v>71</v>
      </c>
      <c r="AM25" s="13" t="s">
        <v>71</v>
      </c>
      <c r="AN25" s="13" t="s">
        <v>71</v>
      </c>
      <c r="AO25" s="13" t="s">
        <v>71</v>
      </c>
      <c r="AP25" s="13" t="s">
        <v>71</v>
      </c>
      <c r="AQ25" s="13" t="str">
        <f t="shared" si="1"/>
        <v>нд</v>
      </c>
    </row>
    <row r="26" spans="1:71" x14ac:dyDescent="0.25">
      <c r="A26" s="16" t="s">
        <v>64</v>
      </c>
      <c r="B26" s="19" t="s">
        <v>65</v>
      </c>
      <c r="C26" s="18" t="s">
        <v>71</v>
      </c>
      <c r="D26" s="13" t="s">
        <v>71</v>
      </c>
      <c r="E26" s="13" t="s">
        <v>71</v>
      </c>
      <c r="F26" s="13" t="s">
        <v>71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13" t="s">
        <v>71</v>
      </c>
      <c r="S26" s="13" t="s">
        <v>71</v>
      </c>
      <c r="T26" s="13" t="s">
        <v>71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  <c r="AI26" s="13" t="s">
        <v>71</v>
      </c>
      <c r="AJ26" s="13" t="s">
        <v>71</v>
      </c>
      <c r="AK26" s="13" t="s">
        <v>71</v>
      </c>
      <c r="AL26" s="13" t="s">
        <v>71</v>
      </c>
      <c r="AM26" s="13" t="s">
        <v>71</v>
      </c>
      <c r="AN26" s="13" t="s">
        <v>71</v>
      </c>
      <c r="AO26" s="13" t="s">
        <v>71</v>
      </c>
      <c r="AP26" s="13" t="s">
        <v>71</v>
      </c>
      <c r="AQ26" s="13" t="str">
        <f t="shared" si="1"/>
        <v>нд</v>
      </c>
    </row>
    <row r="27" spans="1:71" x14ac:dyDescent="0.25">
      <c r="A27" s="20">
        <v>1</v>
      </c>
      <c r="B27" s="21" t="s">
        <v>66</v>
      </c>
      <c r="C27" s="18" t="s">
        <v>72</v>
      </c>
      <c r="D27" s="13" t="s">
        <v>71</v>
      </c>
      <c r="E27" s="13" t="s">
        <v>71</v>
      </c>
      <c r="F27" s="13" t="s">
        <v>71</v>
      </c>
      <c r="G27" s="13" t="s">
        <v>71</v>
      </c>
      <c r="H27" s="13" t="s">
        <v>71</v>
      </c>
      <c r="I27" s="13" t="s">
        <v>71</v>
      </c>
      <c r="J27" s="13" t="s">
        <v>71</v>
      </c>
      <c r="K27" s="13" t="s">
        <v>71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13" t="s">
        <v>71</v>
      </c>
      <c r="S27" s="13" t="s">
        <v>71</v>
      </c>
      <c r="T27" s="13" t="s">
        <v>71</v>
      </c>
      <c r="U27" s="13" t="s">
        <v>71</v>
      </c>
      <c r="V27" s="13" t="s">
        <v>71</v>
      </c>
      <c r="W27" s="13" t="s">
        <v>71</v>
      </c>
      <c r="X27" s="13" t="str">
        <f>X48</f>
        <v>нд</v>
      </c>
      <c r="Y27" s="13" t="s">
        <v>71</v>
      </c>
      <c r="Z27" s="13" t="s">
        <v>71</v>
      </c>
      <c r="AA27" s="13" t="str">
        <f>AA48</f>
        <v>нд</v>
      </c>
      <c r="AB27" s="13" t="s">
        <v>71</v>
      </c>
      <c r="AC27" s="13">
        <f>AC48</f>
        <v>16.672916834999999</v>
      </c>
      <c r="AD27" s="13" t="s">
        <v>71</v>
      </c>
      <c r="AE27" s="13" t="s">
        <v>71</v>
      </c>
      <c r="AF27" s="13">
        <f>AF48</f>
        <v>10.842000000000001</v>
      </c>
      <c r="AG27" s="13" t="s">
        <v>71</v>
      </c>
      <c r="AH27" s="13">
        <f>AH48</f>
        <v>194</v>
      </c>
      <c r="AI27" s="13">
        <f>AI48</f>
        <v>121</v>
      </c>
      <c r="AJ27" s="13" t="s">
        <v>71</v>
      </c>
      <c r="AK27" s="13">
        <f>SUM(AC27,U27,M27,E27)</f>
        <v>16.672916834999999</v>
      </c>
      <c r="AL27" s="13" t="s">
        <v>71</v>
      </c>
      <c r="AM27" s="13" t="s">
        <v>71</v>
      </c>
      <c r="AN27" s="13">
        <f>SUM(AF27,X27,P27,H27)</f>
        <v>10.842000000000001</v>
      </c>
      <c r="AO27" s="13" t="s">
        <v>71</v>
      </c>
      <c r="AP27" s="13">
        <f>SUM(AH27,Z27,R27,J27)</f>
        <v>194</v>
      </c>
      <c r="AQ27" s="13">
        <f t="shared" si="1"/>
        <v>121</v>
      </c>
    </row>
    <row r="28" spans="1:71" x14ac:dyDescent="0.25">
      <c r="A28" s="20" t="s">
        <v>47</v>
      </c>
      <c r="B28" s="21" t="s">
        <v>55</v>
      </c>
      <c r="C28" s="18" t="s">
        <v>72</v>
      </c>
      <c r="D28" s="13" t="s">
        <v>71</v>
      </c>
      <c r="E28" s="13" t="s">
        <v>71</v>
      </c>
      <c r="F28" s="13" t="s">
        <v>71</v>
      </c>
      <c r="G28" s="13" t="s">
        <v>71</v>
      </c>
      <c r="H28" s="13" t="s">
        <v>71</v>
      </c>
      <c r="I28" s="13" t="s">
        <v>71</v>
      </c>
      <c r="J28" s="13" t="s">
        <v>71</v>
      </c>
      <c r="K28" s="13" t="s">
        <v>71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13" t="s">
        <v>71</v>
      </c>
      <c r="S28" s="13" t="s">
        <v>71</v>
      </c>
      <c r="T28" s="13" t="s">
        <v>71</v>
      </c>
      <c r="U28" s="13" t="s">
        <v>71</v>
      </c>
      <c r="V28" s="13" t="s">
        <v>71</v>
      </c>
      <c r="W28" s="13" t="s">
        <v>71</v>
      </c>
      <c r="X28" s="13" t="s">
        <v>71</v>
      </c>
      <c r="Y28" s="13" t="s">
        <v>71</v>
      </c>
      <c r="Z28" s="13" t="s">
        <v>71</v>
      </c>
      <c r="AA28" s="13" t="s">
        <v>71</v>
      </c>
      <c r="AB28" s="13" t="s">
        <v>71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  <c r="AI28" s="13" t="s">
        <v>71</v>
      </c>
      <c r="AJ28" s="13" t="s">
        <v>71</v>
      </c>
      <c r="AK28" s="13" t="s">
        <v>71</v>
      </c>
      <c r="AL28" s="13" t="s">
        <v>71</v>
      </c>
      <c r="AM28" s="13" t="s">
        <v>71</v>
      </c>
      <c r="AN28" s="13" t="s">
        <v>71</v>
      </c>
      <c r="AO28" s="13" t="s">
        <v>71</v>
      </c>
      <c r="AP28" s="13" t="s">
        <v>71</v>
      </c>
      <c r="AQ28" s="13" t="str">
        <f t="shared" ref="AQ28:AQ37" si="2">AI28</f>
        <v>нд</v>
      </c>
    </row>
    <row r="29" spans="1:71" ht="31.5" x14ac:dyDescent="0.25">
      <c r="A29" s="20" t="s">
        <v>73</v>
      </c>
      <c r="B29" s="22" t="s">
        <v>74</v>
      </c>
      <c r="C29" s="18" t="s">
        <v>72</v>
      </c>
      <c r="D29" s="13" t="s">
        <v>71</v>
      </c>
      <c r="E29" s="13" t="s">
        <v>71</v>
      </c>
      <c r="F29" s="13" t="s">
        <v>71</v>
      </c>
      <c r="G29" s="13" t="s">
        <v>71</v>
      </c>
      <c r="H29" s="13" t="s">
        <v>71</v>
      </c>
      <c r="I29" s="13" t="s">
        <v>71</v>
      </c>
      <c r="J29" s="13" t="s">
        <v>71</v>
      </c>
      <c r="K29" s="13" t="s">
        <v>71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13" t="s">
        <v>71</v>
      </c>
      <c r="S29" s="13" t="s">
        <v>71</v>
      </c>
      <c r="T29" s="13" t="s">
        <v>71</v>
      </c>
      <c r="U29" s="13" t="s">
        <v>71</v>
      </c>
      <c r="V29" s="13" t="s">
        <v>71</v>
      </c>
      <c r="W29" s="13" t="s">
        <v>71</v>
      </c>
      <c r="X29" s="13" t="s">
        <v>71</v>
      </c>
      <c r="Y29" s="13" t="s">
        <v>71</v>
      </c>
      <c r="Z29" s="13" t="s">
        <v>71</v>
      </c>
      <c r="AA29" s="13" t="s">
        <v>71</v>
      </c>
      <c r="AB29" s="13" t="s">
        <v>71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  <c r="AI29" s="13" t="s">
        <v>71</v>
      </c>
      <c r="AJ29" s="13" t="s">
        <v>71</v>
      </c>
      <c r="AK29" s="13" t="s">
        <v>71</v>
      </c>
      <c r="AL29" s="13" t="s">
        <v>71</v>
      </c>
      <c r="AM29" s="13" t="s">
        <v>71</v>
      </c>
      <c r="AN29" s="13" t="s">
        <v>71</v>
      </c>
      <c r="AO29" s="13" t="s">
        <v>71</v>
      </c>
      <c r="AP29" s="13" t="s">
        <v>71</v>
      </c>
      <c r="AQ29" s="13" t="str">
        <f t="shared" si="2"/>
        <v>нд</v>
      </c>
    </row>
    <row r="30" spans="1:71" ht="31.5" x14ac:dyDescent="0.25">
      <c r="A30" s="20" t="s">
        <v>75</v>
      </c>
      <c r="B30" s="22" t="s">
        <v>76</v>
      </c>
      <c r="C30" s="18" t="s">
        <v>72</v>
      </c>
      <c r="D30" s="13" t="s">
        <v>71</v>
      </c>
      <c r="E30" s="13" t="s">
        <v>71</v>
      </c>
      <c r="F30" s="13" t="s">
        <v>71</v>
      </c>
      <c r="G30" s="13" t="s">
        <v>71</v>
      </c>
      <c r="H30" s="13" t="s">
        <v>71</v>
      </c>
      <c r="I30" s="13" t="s">
        <v>71</v>
      </c>
      <c r="J30" s="13" t="s">
        <v>71</v>
      </c>
      <c r="K30" s="13" t="s">
        <v>71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13" t="s">
        <v>71</v>
      </c>
      <c r="S30" s="13" t="s">
        <v>71</v>
      </c>
      <c r="T30" s="13" t="s">
        <v>71</v>
      </c>
      <c r="U30" s="13" t="s">
        <v>71</v>
      </c>
      <c r="V30" s="13" t="s">
        <v>71</v>
      </c>
      <c r="W30" s="13" t="s">
        <v>71</v>
      </c>
      <c r="X30" s="13" t="s">
        <v>71</v>
      </c>
      <c r="Y30" s="13" t="s">
        <v>71</v>
      </c>
      <c r="Z30" s="13" t="s">
        <v>71</v>
      </c>
      <c r="AA30" s="13" t="s">
        <v>71</v>
      </c>
      <c r="AB30" s="13" t="s">
        <v>71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  <c r="AI30" s="13" t="s">
        <v>71</v>
      </c>
      <c r="AJ30" s="13" t="s">
        <v>71</v>
      </c>
      <c r="AK30" s="13" t="s">
        <v>71</v>
      </c>
      <c r="AL30" s="13" t="s">
        <v>71</v>
      </c>
      <c r="AM30" s="13" t="s">
        <v>71</v>
      </c>
      <c r="AN30" s="13" t="s">
        <v>71</v>
      </c>
      <c r="AO30" s="13" t="s">
        <v>71</v>
      </c>
      <c r="AP30" s="13" t="s">
        <v>71</v>
      </c>
      <c r="AQ30" s="13" t="str">
        <f t="shared" si="2"/>
        <v>нд</v>
      </c>
    </row>
    <row r="31" spans="1:71" ht="31.5" x14ac:dyDescent="0.25">
      <c r="A31" s="20" t="s">
        <v>77</v>
      </c>
      <c r="B31" s="22" t="s">
        <v>78</v>
      </c>
      <c r="C31" s="18" t="s">
        <v>72</v>
      </c>
      <c r="D31" s="13" t="s">
        <v>71</v>
      </c>
      <c r="E31" s="13" t="s">
        <v>71</v>
      </c>
      <c r="F31" s="13" t="s">
        <v>71</v>
      </c>
      <c r="G31" s="13" t="s">
        <v>71</v>
      </c>
      <c r="H31" s="13" t="s">
        <v>71</v>
      </c>
      <c r="I31" s="13" t="s">
        <v>71</v>
      </c>
      <c r="J31" s="13" t="s">
        <v>71</v>
      </c>
      <c r="K31" s="13" t="s">
        <v>71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13" t="s">
        <v>71</v>
      </c>
      <c r="S31" s="13" t="s">
        <v>71</v>
      </c>
      <c r="T31" s="13" t="s">
        <v>71</v>
      </c>
      <c r="U31" s="13" t="s">
        <v>71</v>
      </c>
      <c r="V31" s="13" t="s">
        <v>71</v>
      </c>
      <c r="W31" s="13" t="s">
        <v>71</v>
      </c>
      <c r="X31" s="13" t="s">
        <v>71</v>
      </c>
      <c r="Y31" s="13" t="s">
        <v>71</v>
      </c>
      <c r="Z31" s="13" t="s">
        <v>71</v>
      </c>
      <c r="AA31" s="13" t="s">
        <v>71</v>
      </c>
      <c r="AB31" s="13" t="s">
        <v>71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  <c r="AI31" s="13" t="s">
        <v>71</v>
      </c>
      <c r="AJ31" s="13" t="s">
        <v>71</v>
      </c>
      <c r="AK31" s="13" t="s">
        <v>71</v>
      </c>
      <c r="AL31" s="13" t="s">
        <v>71</v>
      </c>
      <c r="AM31" s="13" t="s">
        <v>71</v>
      </c>
      <c r="AN31" s="13" t="s">
        <v>71</v>
      </c>
      <c r="AO31" s="13" t="s">
        <v>71</v>
      </c>
      <c r="AP31" s="13" t="s">
        <v>71</v>
      </c>
      <c r="AQ31" s="13" t="str">
        <f t="shared" si="2"/>
        <v>нд</v>
      </c>
    </row>
    <row r="32" spans="1:71" ht="31.5" x14ac:dyDescent="0.25">
      <c r="A32" s="20" t="s">
        <v>79</v>
      </c>
      <c r="B32" s="22" t="s">
        <v>80</v>
      </c>
      <c r="C32" s="18" t="s">
        <v>72</v>
      </c>
      <c r="D32" s="13" t="s">
        <v>71</v>
      </c>
      <c r="E32" s="13" t="s">
        <v>71</v>
      </c>
      <c r="F32" s="13" t="s">
        <v>71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71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13" t="s">
        <v>71</v>
      </c>
      <c r="S32" s="13" t="s">
        <v>71</v>
      </c>
      <c r="T32" s="13" t="s">
        <v>71</v>
      </c>
      <c r="U32" s="13" t="s">
        <v>71</v>
      </c>
      <c r="V32" s="13" t="s">
        <v>71</v>
      </c>
      <c r="W32" s="13" t="s">
        <v>71</v>
      </c>
      <c r="X32" s="13" t="s">
        <v>71</v>
      </c>
      <c r="Y32" s="13" t="s">
        <v>71</v>
      </c>
      <c r="Z32" s="13" t="s">
        <v>71</v>
      </c>
      <c r="AA32" s="13" t="s">
        <v>71</v>
      </c>
      <c r="AB32" s="13" t="s">
        <v>71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  <c r="AI32" s="13" t="s">
        <v>71</v>
      </c>
      <c r="AJ32" s="13" t="s">
        <v>71</v>
      </c>
      <c r="AK32" s="13" t="s">
        <v>71</v>
      </c>
      <c r="AL32" s="13" t="s">
        <v>71</v>
      </c>
      <c r="AM32" s="13" t="s">
        <v>71</v>
      </c>
      <c r="AN32" s="13" t="s">
        <v>71</v>
      </c>
      <c r="AO32" s="13" t="s">
        <v>71</v>
      </c>
      <c r="AP32" s="13" t="s">
        <v>71</v>
      </c>
      <c r="AQ32" s="13" t="str">
        <f t="shared" si="2"/>
        <v>нд</v>
      </c>
    </row>
    <row r="33" spans="1:43" ht="31.5" x14ac:dyDescent="0.25">
      <c r="A33" s="20" t="s">
        <v>81</v>
      </c>
      <c r="B33" s="22" t="s">
        <v>82</v>
      </c>
      <c r="C33" s="18" t="s">
        <v>72</v>
      </c>
      <c r="D33" s="13" t="s">
        <v>71</v>
      </c>
      <c r="E33" s="13" t="s">
        <v>71</v>
      </c>
      <c r="F33" s="13" t="s">
        <v>71</v>
      </c>
      <c r="G33" s="13" t="s">
        <v>71</v>
      </c>
      <c r="H33" s="13" t="s">
        <v>71</v>
      </c>
      <c r="I33" s="13" t="s">
        <v>71</v>
      </c>
      <c r="J33" s="13" t="s">
        <v>71</v>
      </c>
      <c r="K33" s="13" t="s">
        <v>71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13" t="s">
        <v>71</v>
      </c>
      <c r="S33" s="13" t="s">
        <v>71</v>
      </c>
      <c r="T33" s="13" t="s">
        <v>71</v>
      </c>
      <c r="U33" s="13" t="s">
        <v>71</v>
      </c>
      <c r="V33" s="13" t="s">
        <v>71</v>
      </c>
      <c r="W33" s="13" t="s">
        <v>71</v>
      </c>
      <c r="X33" s="13" t="s">
        <v>71</v>
      </c>
      <c r="Y33" s="13" t="s">
        <v>71</v>
      </c>
      <c r="Z33" s="13" t="s">
        <v>71</v>
      </c>
      <c r="AA33" s="13" t="s">
        <v>71</v>
      </c>
      <c r="AB33" s="13" t="s">
        <v>71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  <c r="AI33" s="13" t="s">
        <v>71</v>
      </c>
      <c r="AJ33" s="13" t="s">
        <v>71</v>
      </c>
      <c r="AK33" s="13" t="s">
        <v>71</v>
      </c>
      <c r="AL33" s="13" t="s">
        <v>71</v>
      </c>
      <c r="AM33" s="13" t="s">
        <v>71</v>
      </c>
      <c r="AN33" s="13" t="s">
        <v>71</v>
      </c>
      <c r="AO33" s="13" t="s">
        <v>71</v>
      </c>
      <c r="AP33" s="13" t="s">
        <v>71</v>
      </c>
      <c r="AQ33" s="13" t="str">
        <f t="shared" si="2"/>
        <v>нд</v>
      </c>
    </row>
    <row r="34" spans="1:43" ht="47.25" x14ac:dyDescent="0.25">
      <c r="A34" s="20" t="s">
        <v>83</v>
      </c>
      <c r="B34" s="22" t="s">
        <v>84</v>
      </c>
      <c r="C34" s="18" t="s">
        <v>72</v>
      </c>
      <c r="D34" s="13" t="s">
        <v>71</v>
      </c>
      <c r="E34" s="13" t="s">
        <v>71</v>
      </c>
      <c r="F34" s="13" t="s">
        <v>71</v>
      </c>
      <c r="G34" s="13" t="s">
        <v>71</v>
      </c>
      <c r="H34" s="13" t="s">
        <v>71</v>
      </c>
      <c r="I34" s="13" t="s">
        <v>71</v>
      </c>
      <c r="J34" s="13" t="s">
        <v>71</v>
      </c>
      <c r="K34" s="13" t="s">
        <v>71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13" t="s">
        <v>71</v>
      </c>
      <c r="S34" s="13" t="s">
        <v>71</v>
      </c>
      <c r="T34" s="13" t="s">
        <v>71</v>
      </c>
      <c r="U34" s="13" t="s">
        <v>71</v>
      </c>
      <c r="V34" s="13" t="s">
        <v>71</v>
      </c>
      <c r="W34" s="13" t="s">
        <v>71</v>
      </c>
      <c r="X34" s="13" t="s">
        <v>71</v>
      </c>
      <c r="Y34" s="13" t="s">
        <v>71</v>
      </c>
      <c r="Z34" s="13" t="s">
        <v>71</v>
      </c>
      <c r="AA34" s="13" t="s">
        <v>71</v>
      </c>
      <c r="AB34" s="13" t="s">
        <v>71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  <c r="AI34" s="13" t="s">
        <v>71</v>
      </c>
      <c r="AJ34" s="13" t="s">
        <v>71</v>
      </c>
      <c r="AK34" s="13" t="s">
        <v>71</v>
      </c>
      <c r="AL34" s="13" t="s">
        <v>71</v>
      </c>
      <c r="AM34" s="13" t="s">
        <v>71</v>
      </c>
      <c r="AN34" s="13" t="s">
        <v>71</v>
      </c>
      <c r="AO34" s="13" t="s">
        <v>71</v>
      </c>
      <c r="AP34" s="13" t="s">
        <v>71</v>
      </c>
      <c r="AQ34" s="13" t="str">
        <f t="shared" si="2"/>
        <v>нд</v>
      </c>
    </row>
    <row r="35" spans="1:43" ht="31.5" x14ac:dyDescent="0.25">
      <c r="A35" s="20" t="s">
        <v>85</v>
      </c>
      <c r="B35" s="22" t="s">
        <v>86</v>
      </c>
      <c r="C35" s="18" t="s">
        <v>72</v>
      </c>
      <c r="D35" s="13" t="s">
        <v>71</v>
      </c>
      <c r="E35" s="13" t="s">
        <v>71</v>
      </c>
      <c r="F35" s="13" t="s">
        <v>71</v>
      </c>
      <c r="G35" s="13" t="s">
        <v>71</v>
      </c>
      <c r="H35" s="13" t="s">
        <v>71</v>
      </c>
      <c r="I35" s="13" t="s">
        <v>71</v>
      </c>
      <c r="J35" s="13" t="s">
        <v>71</v>
      </c>
      <c r="K35" s="13" t="s">
        <v>71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13" t="s">
        <v>71</v>
      </c>
      <c r="S35" s="13" t="s">
        <v>71</v>
      </c>
      <c r="T35" s="13" t="s">
        <v>71</v>
      </c>
      <c r="U35" s="13" t="s">
        <v>71</v>
      </c>
      <c r="V35" s="13" t="s">
        <v>71</v>
      </c>
      <c r="W35" s="13" t="s">
        <v>71</v>
      </c>
      <c r="X35" s="13" t="s">
        <v>71</v>
      </c>
      <c r="Y35" s="13" t="s">
        <v>71</v>
      </c>
      <c r="Z35" s="13" t="s">
        <v>71</v>
      </c>
      <c r="AA35" s="13" t="s">
        <v>71</v>
      </c>
      <c r="AB35" s="13" t="s">
        <v>71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  <c r="AI35" s="13" t="s">
        <v>71</v>
      </c>
      <c r="AJ35" s="13" t="s">
        <v>71</v>
      </c>
      <c r="AK35" s="13" t="s">
        <v>71</v>
      </c>
      <c r="AL35" s="13" t="s">
        <v>71</v>
      </c>
      <c r="AM35" s="13" t="s">
        <v>71</v>
      </c>
      <c r="AN35" s="13" t="s">
        <v>71</v>
      </c>
      <c r="AO35" s="13" t="s">
        <v>71</v>
      </c>
      <c r="AP35" s="13" t="s">
        <v>71</v>
      </c>
      <c r="AQ35" s="13" t="str">
        <f t="shared" si="2"/>
        <v>нд</v>
      </c>
    </row>
    <row r="36" spans="1:43" ht="31.5" x14ac:dyDescent="0.25">
      <c r="A36" s="20" t="s">
        <v>87</v>
      </c>
      <c r="B36" s="22" t="s">
        <v>88</v>
      </c>
      <c r="C36" s="18" t="s">
        <v>72</v>
      </c>
      <c r="D36" s="13" t="s">
        <v>71</v>
      </c>
      <c r="E36" s="13" t="s">
        <v>71</v>
      </c>
      <c r="F36" s="13" t="s">
        <v>71</v>
      </c>
      <c r="G36" s="13" t="s">
        <v>71</v>
      </c>
      <c r="H36" s="13" t="s">
        <v>71</v>
      </c>
      <c r="I36" s="13" t="s">
        <v>71</v>
      </c>
      <c r="J36" s="13" t="s">
        <v>71</v>
      </c>
      <c r="K36" s="13" t="s">
        <v>71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13" t="s">
        <v>71</v>
      </c>
      <c r="S36" s="13" t="s">
        <v>71</v>
      </c>
      <c r="T36" s="13" t="s">
        <v>71</v>
      </c>
      <c r="U36" s="13" t="s">
        <v>71</v>
      </c>
      <c r="V36" s="13" t="s">
        <v>71</v>
      </c>
      <c r="W36" s="13" t="s">
        <v>71</v>
      </c>
      <c r="X36" s="13" t="s">
        <v>71</v>
      </c>
      <c r="Y36" s="13" t="s">
        <v>71</v>
      </c>
      <c r="Z36" s="13" t="s">
        <v>71</v>
      </c>
      <c r="AA36" s="13" t="s">
        <v>71</v>
      </c>
      <c r="AB36" s="13" t="s">
        <v>71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  <c r="AI36" s="13" t="s">
        <v>71</v>
      </c>
      <c r="AJ36" s="13" t="s">
        <v>71</v>
      </c>
      <c r="AK36" s="13" t="s">
        <v>71</v>
      </c>
      <c r="AL36" s="13" t="s">
        <v>71</v>
      </c>
      <c r="AM36" s="13" t="s">
        <v>71</v>
      </c>
      <c r="AN36" s="13" t="s">
        <v>71</v>
      </c>
      <c r="AO36" s="13" t="s">
        <v>71</v>
      </c>
      <c r="AP36" s="13" t="s">
        <v>71</v>
      </c>
      <c r="AQ36" s="13" t="str">
        <f t="shared" si="2"/>
        <v>нд</v>
      </c>
    </row>
    <row r="37" spans="1:43" ht="31.5" x14ac:dyDescent="0.25">
      <c r="A37" s="20" t="s">
        <v>89</v>
      </c>
      <c r="B37" s="22" t="s">
        <v>90</v>
      </c>
      <c r="C37" s="18" t="s">
        <v>72</v>
      </c>
      <c r="D37" s="13" t="s">
        <v>71</v>
      </c>
      <c r="E37" s="13" t="s">
        <v>71</v>
      </c>
      <c r="F37" s="13" t="s">
        <v>71</v>
      </c>
      <c r="G37" s="13" t="s">
        <v>71</v>
      </c>
      <c r="H37" s="13" t="s">
        <v>71</v>
      </c>
      <c r="I37" s="13" t="s">
        <v>71</v>
      </c>
      <c r="J37" s="13" t="s">
        <v>71</v>
      </c>
      <c r="K37" s="13" t="s">
        <v>71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13" t="s">
        <v>71</v>
      </c>
      <c r="S37" s="13" t="s">
        <v>71</v>
      </c>
      <c r="T37" s="13" t="s">
        <v>71</v>
      </c>
      <c r="U37" s="13" t="s">
        <v>71</v>
      </c>
      <c r="V37" s="13" t="s">
        <v>71</v>
      </c>
      <c r="W37" s="13" t="s">
        <v>71</v>
      </c>
      <c r="X37" s="13" t="s">
        <v>71</v>
      </c>
      <c r="Y37" s="13" t="s">
        <v>71</v>
      </c>
      <c r="Z37" s="13" t="s">
        <v>71</v>
      </c>
      <c r="AA37" s="13" t="s">
        <v>71</v>
      </c>
      <c r="AB37" s="13" t="s">
        <v>71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  <c r="AI37" s="13" t="s">
        <v>71</v>
      </c>
      <c r="AJ37" s="13" t="s">
        <v>71</v>
      </c>
      <c r="AK37" s="13" t="s">
        <v>71</v>
      </c>
      <c r="AL37" s="13" t="s">
        <v>71</v>
      </c>
      <c r="AM37" s="13" t="s">
        <v>71</v>
      </c>
      <c r="AN37" s="13" t="s">
        <v>71</v>
      </c>
      <c r="AO37" s="13" t="s">
        <v>71</v>
      </c>
      <c r="AP37" s="13" t="s">
        <v>71</v>
      </c>
      <c r="AQ37" s="13" t="str">
        <f t="shared" si="2"/>
        <v>нд</v>
      </c>
    </row>
    <row r="38" spans="1:43" ht="63" x14ac:dyDescent="0.25">
      <c r="A38" s="20" t="s">
        <v>89</v>
      </c>
      <c r="B38" s="22" t="s">
        <v>91</v>
      </c>
      <c r="C38" s="18" t="s">
        <v>72</v>
      </c>
      <c r="D38" s="13" t="s">
        <v>71</v>
      </c>
      <c r="E38" s="13" t="s">
        <v>71</v>
      </c>
      <c r="F38" s="13" t="s">
        <v>71</v>
      </c>
      <c r="G38" s="13" t="s">
        <v>71</v>
      </c>
      <c r="H38" s="13" t="s">
        <v>71</v>
      </c>
      <c r="I38" s="13" t="s">
        <v>71</v>
      </c>
      <c r="J38" s="13" t="s">
        <v>71</v>
      </c>
      <c r="K38" s="13" t="s">
        <v>71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13" t="s">
        <v>71</v>
      </c>
      <c r="S38" s="13" t="s">
        <v>71</v>
      </c>
      <c r="T38" s="13" t="s">
        <v>71</v>
      </c>
      <c r="U38" s="13" t="s">
        <v>71</v>
      </c>
      <c r="V38" s="13" t="s">
        <v>71</v>
      </c>
      <c r="W38" s="13" t="s">
        <v>71</v>
      </c>
      <c r="X38" s="13" t="s">
        <v>71</v>
      </c>
      <c r="Y38" s="13" t="s">
        <v>71</v>
      </c>
      <c r="Z38" s="13" t="s">
        <v>71</v>
      </c>
      <c r="AA38" s="13" t="s">
        <v>71</v>
      </c>
      <c r="AB38" s="13" t="s">
        <v>71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  <c r="AI38" s="13" t="s">
        <v>71</v>
      </c>
      <c r="AJ38" s="13" t="s">
        <v>71</v>
      </c>
      <c r="AK38" s="13" t="s">
        <v>71</v>
      </c>
      <c r="AL38" s="13" t="s">
        <v>71</v>
      </c>
      <c r="AM38" s="13" t="s">
        <v>71</v>
      </c>
      <c r="AN38" s="13" t="s">
        <v>71</v>
      </c>
      <c r="AO38" s="13" t="s">
        <v>71</v>
      </c>
      <c r="AP38" s="13" t="s">
        <v>71</v>
      </c>
      <c r="AQ38" s="13" t="str">
        <f t="shared" ref="AQ38:AQ46" si="3">AI38</f>
        <v>нд</v>
      </c>
    </row>
    <row r="39" spans="1:43" ht="63" x14ac:dyDescent="0.25">
      <c r="A39" s="20" t="s">
        <v>89</v>
      </c>
      <c r="B39" s="22" t="s">
        <v>92</v>
      </c>
      <c r="C39" s="18" t="s">
        <v>72</v>
      </c>
      <c r="D39" s="13" t="s">
        <v>71</v>
      </c>
      <c r="E39" s="13" t="s">
        <v>71</v>
      </c>
      <c r="F39" s="13" t="s">
        <v>71</v>
      </c>
      <c r="G39" s="13" t="s">
        <v>71</v>
      </c>
      <c r="H39" s="13" t="s">
        <v>71</v>
      </c>
      <c r="I39" s="13" t="s">
        <v>71</v>
      </c>
      <c r="J39" s="13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13" t="s">
        <v>71</v>
      </c>
      <c r="S39" s="13" t="s">
        <v>71</v>
      </c>
      <c r="T39" s="13" t="s">
        <v>71</v>
      </c>
      <c r="U39" s="13" t="s">
        <v>71</v>
      </c>
      <c r="V39" s="13" t="s">
        <v>71</v>
      </c>
      <c r="W39" s="13" t="s">
        <v>71</v>
      </c>
      <c r="X39" s="13" t="s">
        <v>71</v>
      </c>
      <c r="Y39" s="13" t="s">
        <v>71</v>
      </c>
      <c r="Z39" s="13" t="s">
        <v>71</v>
      </c>
      <c r="AA39" s="13" t="s">
        <v>71</v>
      </c>
      <c r="AB39" s="13" t="s">
        <v>71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  <c r="AI39" s="13" t="s">
        <v>71</v>
      </c>
      <c r="AJ39" s="13" t="s">
        <v>71</v>
      </c>
      <c r="AK39" s="13" t="s">
        <v>71</v>
      </c>
      <c r="AL39" s="13" t="s">
        <v>71</v>
      </c>
      <c r="AM39" s="13" t="s">
        <v>71</v>
      </c>
      <c r="AN39" s="13" t="s">
        <v>71</v>
      </c>
      <c r="AO39" s="13" t="s">
        <v>71</v>
      </c>
      <c r="AP39" s="13" t="s">
        <v>71</v>
      </c>
      <c r="AQ39" s="13" t="str">
        <f t="shared" si="3"/>
        <v>нд</v>
      </c>
    </row>
    <row r="40" spans="1:43" ht="63" x14ac:dyDescent="0.25">
      <c r="A40" s="20" t="s">
        <v>89</v>
      </c>
      <c r="B40" s="22" t="s">
        <v>93</v>
      </c>
      <c r="C40" s="18" t="s">
        <v>72</v>
      </c>
      <c r="D40" s="13" t="s">
        <v>71</v>
      </c>
      <c r="E40" s="13" t="s">
        <v>71</v>
      </c>
      <c r="F40" s="13" t="s">
        <v>71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13" t="s">
        <v>71</v>
      </c>
      <c r="S40" s="13" t="s">
        <v>71</v>
      </c>
      <c r="T40" s="13" t="s">
        <v>71</v>
      </c>
      <c r="U40" s="13" t="s">
        <v>71</v>
      </c>
      <c r="V40" s="13" t="s">
        <v>71</v>
      </c>
      <c r="W40" s="13" t="s">
        <v>71</v>
      </c>
      <c r="X40" s="13" t="s">
        <v>71</v>
      </c>
      <c r="Y40" s="13" t="s">
        <v>71</v>
      </c>
      <c r="Z40" s="13" t="s">
        <v>71</v>
      </c>
      <c r="AA40" s="13" t="s">
        <v>71</v>
      </c>
      <c r="AB40" s="13" t="s">
        <v>71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  <c r="AI40" s="13" t="s">
        <v>71</v>
      </c>
      <c r="AJ40" s="13" t="s">
        <v>71</v>
      </c>
      <c r="AK40" s="13" t="s">
        <v>71</v>
      </c>
      <c r="AL40" s="13" t="s">
        <v>71</v>
      </c>
      <c r="AM40" s="13" t="s">
        <v>71</v>
      </c>
      <c r="AN40" s="13" t="s">
        <v>71</v>
      </c>
      <c r="AO40" s="13" t="s">
        <v>71</v>
      </c>
      <c r="AP40" s="13" t="s">
        <v>71</v>
      </c>
      <c r="AQ40" s="13" t="str">
        <f t="shared" si="3"/>
        <v>нд</v>
      </c>
    </row>
    <row r="41" spans="1:43" ht="31.5" x14ac:dyDescent="0.25">
      <c r="A41" s="20" t="s">
        <v>94</v>
      </c>
      <c r="B41" s="22" t="s">
        <v>90</v>
      </c>
      <c r="C41" s="18" t="s">
        <v>72</v>
      </c>
      <c r="D41" s="13" t="s">
        <v>71</v>
      </c>
      <c r="E41" s="13" t="s">
        <v>71</v>
      </c>
      <c r="F41" s="13" t="s">
        <v>71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13" t="s">
        <v>71</v>
      </c>
      <c r="S41" s="13" t="s">
        <v>71</v>
      </c>
      <c r="T41" s="13" t="s">
        <v>71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  <c r="AI41" s="13" t="s">
        <v>71</v>
      </c>
      <c r="AJ41" s="13" t="s">
        <v>71</v>
      </c>
      <c r="AK41" s="13" t="s">
        <v>71</v>
      </c>
      <c r="AL41" s="13" t="s">
        <v>71</v>
      </c>
      <c r="AM41" s="13" t="s">
        <v>71</v>
      </c>
      <c r="AN41" s="13" t="s">
        <v>71</v>
      </c>
      <c r="AO41" s="13" t="s">
        <v>71</v>
      </c>
      <c r="AP41" s="13" t="s">
        <v>71</v>
      </c>
      <c r="AQ41" s="13" t="str">
        <f t="shared" si="3"/>
        <v>нд</v>
      </c>
    </row>
    <row r="42" spans="1:43" ht="63" x14ac:dyDescent="0.25">
      <c r="A42" s="20" t="s">
        <v>94</v>
      </c>
      <c r="B42" s="22" t="s">
        <v>91</v>
      </c>
      <c r="C42" s="18" t="s">
        <v>72</v>
      </c>
      <c r="D42" s="13" t="s">
        <v>71</v>
      </c>
      <c r="E42" s="13" t="s">
        <v>71</v>
      </c>
      <c r="F42" s="13" t="s">
        <v>71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13" t="s">
        <v>71</v>
      </c>
      <c r="S42" s="13" t="s">
        <v>71</v>
      </c>
      <c r="T42" s="13" t="s">
        <v>71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  <c r="AI42" s="13" t="s">
        <v>71</v>
      </c>
      <c r="AJ42" s="13" t="s">
        <v>71</v>
      </c>
      <c r="AK42" s="13" t="s">
        <v>71</v>
      </c>
      <c r="AL42" s="13" t="s">
        <v>71</v>
      </c>
      <c r="AM42" s="13" t="s">
        <v>71</v>
      </c>
      <c r="AN42" s="13" t="s">
        <v>71</v>
      </c>
      <c r="AO42" s="13" t="s">
        <v>71</v>
      </c>
      <c r="AP42" s="13" t="s">
        <v>71</v>
      </c>
      <c r="AQ42" s="13" t="str">
        <f t="shared" si="3"/>
        <v>нд</v>
      </c>
    </row>
    <row r="43" spans="1:43" ht="63" x14ac:dyDescent="0.25">
      <c r="A43" s="20" t="s">
        <v>94</v>
      </c>
      <c r="B43" s="22" t="s">
        <v>92</v>
      </c>
      <c r="C43" s="18" t="s">
        <v>72</v>
      </c>
      <c r="D43" s="13" t="s">
        <v>71</v>
      </c>
      <c r="E43" s="13" t="s">
        <v>71</v>
      </c>
      <c r="F43" s="13" t="s">
        <v>71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13" t="s">
        <v>71</v>
      </c>
      <c r="S43" s="13" t="s">
        <v>71</v>
      </c>
      <c r="T43" s="13" t="s">
        <v>71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  <c r="AI43" s="13" t="s">
        <v>71</v>
      </c>
      <c r="AJ43" s="13" t="s">
        <v>71</v>
      </c>
      <c r="AK43" s="13" t="s">
        <v>71</v>
      </c>
      <c r="AL43" s="13" t="s">
        <v>71</v>
      </c>
      <c r="AM43" s="13" t="s">
        <v>71</v>
      </c>
      <c r="AN43" s="13" t="s">
        <v>71</v>
      </c>
      <c r="AO43" s="13" t="s">
        <v>71</v>
      </c>
      <c r="AP43" s="13" t="s">
        <v>71</v>
      </c>
      <c r="AQ43" s="13" t="str">
        <f t="shared" si="3"/>
        <v>нд</v>
      </c>
    </row>
    <row r="44" spans="1:43" ht="63" x14ac:dyDescent="0.25">
      <c r="A44" s="20" t="s">
        <v>94</v>
      </c>
      <c r="B44" s="22" t="s">
        <v>95</v>
      </c>
      <c r="C44" s="18" t="s">
        <v>72</v>
      </c>
      <c r="D44" s="13" t="s">
        <v>71</v>
      </c>
      <c r="E44" s="13" t="s">
        <v>71</v>
      </c>
      <c r="F44" s="13" t="s">
        <v>71</v>
      </c>
      <c r="G44" s="13" t="s">
        <v>71</v>
      </c>
      <c r="H44" s="13" t="s">
        <v>71</v>
      </c>
      <c r="I44" s="13" t="s">
        <v>71</v>
      </c>
      <c r="J44" s="13" t="s">
        <v>71</v>
      </c>
      <c r="K44" s="13" t="s">
        <v>71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13" t="s">
        <v>71</v>
      </c>
      <c r="S44" s="13" t="s">
        <v>71</v>
      </c>
      <c r="T44" s="13" t="s">
        <v>71</v>
      </c>
      <c r="U44" s="13" t="s">
        <v>71</v>
      </c>
      <c r="V44" s="13" t="s">
        <v>71</v>
      </c>
      <c r="W44" s="13" t="s">
        <v>71</v>
      </c>
      <c r="X44" s="13" t="s">
        <v>71</v>
      </c>
      <c r="Y44" s="13" t="s">
        <v>71</v>
      </c>
      <c r="Z44" s="13" t="s">
        <v>71</v>
      </c>
      <c r="AA44" s="13" t="s">
        <v>71</v>
      </c>
      <c r="AB44" s="13" t="s">
        <v>71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  <c r="AI44" s="13" t="s">
        <v>71</v>
      </c>
      <c r="AJ44" s="13" t="s">
        <v>71</v>
      </c>
      <c r="AK44" s="13" t="s">
        <v>71</v>
      </c>
      <c r="AL44" s="13" t="s">
        <v>71</v>
      </c>
      <c r="AM44" s="13" t="s">
        <v>71</v>
      </c>
      <c r="AN44" s="13" t="s">
        <v>71</v>
      </c>
      <c r="AO44" s="13" t="s">
        <v>71</v>
      </c>
      <c r="AP44" s="13" t="s">
        <v>71</v>
      </c>
      <c r="AQ44" s="13" t="str">
        <f t="shared" si="3"/>
        <v>нд</v>
      </c>
    </row>
    <row r="45" spans="1:43" ht="47.25" x14ac:dyDescent="0.25">
      <c r="A45" s="20" t="s">
        <v>96</v>
      </c>
      <c r="B45" s="22" t="s">
        <v>97</v>
      </c>
      <c r="C45" s="18" t="s">
        <v>72</v>
      </c>
      <c r="D45" s="13" t="s">
        <v>71</v>
      </c>
      <c r="E45" s="13" t="s">
        <v>71</v>
      </c>
      <c r="F45" s="13" t="s">
        <v>71</v>
      </c>
      <c r="G45" s="13" t="s">
        <v>71</v>
      </c>
      <c r="H45" s="13" t="s">
        <v>71</v>
      </c>
      <c r="I45" s="13" t="s">
        <v>71</v>
      </c>
      <c r="J45" s="13" t="s">
        <v>71</v>
      </c>
      <c r="K45" s="13" t="s">
        <v>71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13" t="s">
        <v>71</v>
      </c>
      <c r="S45" s="13" t="s">
        <v>71</v>
      </c>
      <c r="T45" s="13" t="s">
        <v>71</v>
      </c>
      <c r="U45" s="13" t="s">
        <v>71</v>
      </c>
      <c r="V45" s="13" t="s">
        <v>71</v>
      </c>
      <c r="W45" s="13" t="s">
        <v>71</v>
      </c>
      <c r="X45" s="13" t="s">
        <v>71</v>
      </c>
      <c r="Y45" s="13" t="s">
        <v>71</v>
      </c>
      <c r="Z45" s="13" t="s">
        <v>71</v>
      </c>
      <c r="AA45" s="13" t="s">
        <v>71</v>
      </c>
      <c r="AB45" s="13" t="s">
        <v>71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  <c r="AI45" s="13" t="s">
        <v>71</v>
      </c>
      <c r="AJ45" s="13" t="s">
        <v>71</v>
      </c>
      <c r="AK45" s="13" t="s">
        <v>71</v>
      </c>
      <c r="AL45" s="13" t="s">
        <v>71</v>
      </c>
      <c r="AM45" s="13" t="s">
        <v>71</v>
      </c>
      <c r="AN45" s="13" t="s">
        <v>71</v>
      </c>
      <c r="AO45" s="13" t="s">
        <v>71</v>
      </c>
      <c r="AP45" s="13" t="s">
        <v>71</v>
      </c>
      <c r="AQ45" s="13" t="str">
        <f t="shared" si="3"/>
        <v>нд</v>
      </c>
    </row>
    <row r="46" spans="1:43" ht="47.25" x14ac:dyDescent="0.25">
      <c r="A46" s="20" t="s">
        <v>98</v>
      </c>
      <c r="B46" s="22" t="s">
        <v>99</v>
      </c>
      <c r="C46" s="18" t="s">
        <v>72</v>
      </c>
      <c r="D46" s="13" t="s">
        <v>71</v>
      </c>
      <c r="E46" s="13" t="s">
        <v>71</v>
      </c>
      <c r="F46" s="13" t="s">
        <v>71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13" t="s">
        <v>71</v>
      </c>
      <c r="S46" s="13" t="s">
        <v>71</v>
      </c>
      <c r="T46" s="13" t="s">
        <v>71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  <c r="AI46" s="13" t="s">
        <v>71</v>
      </c>
      <c r="AJ46" s="13" t="s">
        <v>71</v>
      </c>
      <c r="AK46" s="13" t="s">
        <v>71</v>
      </c>
      <c r="AL46" s="13" t="s">
        <v>71</v>
      </c>
      <c r="AM46" s="13" t="s">
        <v>71</v>
      </c>
      <c r="AN46" s="13" t="s">
        <v>71</v>
      </c>
      <c r="AO46" s="13" t="s">
        <v>71</v>
      </c>
      <c r="AP46" s="13" t="s">
        <v>71</v>
      </c>
      <c r="AQ46" s="13" t="str">
        <f t="shared" si="3"/>
        <v>нд</v>
      </c>
    </row>
    <row r="47" spans="1:43" ht="47.25" x14ac:dyDescent="0.25">
      <c r="A47" s="20" t="s">
        <v>100</v>
      </c>
      <c r="B47" s="23" t="s">
        <v>101</v>
      </c>
      <c r="C47" s="18" t="s">
        <v>72</v>
      </c>
      <c r="D47" s="13" t="s">
        <v>71</v>
      </c>
      <c r="E47" s="13" t="s">
        <v>71</v>
      </c>
      <c r="F47" s="13" t="s">
        <v>71</v>
      </c>
      <c r="G47" s="13" t="s">
        <v>71</v>
      </c>
      <c r="H47" s="13" t="s">
        <v>71</v>
      </c>
      <c r="I47" s="13" t="s">
        <v>71</v>
      </c>
      <c r="J47" s="13" t="s">
        <v>71</v>
      </c>
      <c r="K47" s="13" t="s">
        <v>71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13" t="s">
        <v>71</v>
      </c>
      <c r="S47" s="13" t="s">
        <v>71</v>
      </c>
      <c r="T47" s="13" t="s">
        <v>71</v>
      </c>
      <c r="U47" s="13" t="s">
        <v>71</v>
      </c>
      <c r="V47" s="13" t="s">
        <v>71</v>
      </c>
      <c r="W47" s="13" t="s">
        <v>71</v>
      </c>
      <c r="X47" s="13" t="s">
        <v>71</v>
      </c>
      <c r="Y47" s="13" t="s">
        <v>71</v>
      </c>
      <c r="Z47" s="13" t="s">
        <v>71</v>
      </c>
      <c r="AA47" s="13" t="s">
        <v>71</v>
      </c>
      <c r="AB47" s="13" t="s">
        <v>71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  <c r="AI47" s="13" t="s">
        <v>71</v>
      </c>
      <c r="AJ47" s="13" t="s">
        <v>71</v>
      </c>
      <c r="AK47" s="13" t="s">
        <v>71</v>
      </c>
      <c r="AL47" s="13" t="s">
        <v>71</v>
      </c>
      <c r="AM47" s="13" t="s">
        <v>71</v>
      </c>
      <c r="AN47" s="13" t="s">
        <v>71</v>
      </c>
      <c r="AO47" s="13" t="s">
        <v>71</v>
      </c>
      <c r="AP47" s="13" t="s">
        <v>71</v>
      </c>
      <c r="AQ47" s="13" t="str">
        <f t="shared" ref="AQ47:AQ58" si="4">AI47</f>
        <v>нд</v>
      </c>
    </row>
    <row r="48" spans="1:43" x14ac:dyDescent="0.25">
      <c r="A48" s="20" t="s">
        <v>48</v>
      </c>
      <c r="B48" s="23" t="s">
        <v>57</v>
      </c>
      <c r="C48" s="18" t="s">
        <v>72</v>
      </c>
      <c r="D48" s="13" t="s">
        <v>71</v>
      </c>
      <c r="E48" s="13" t="s">
        <v>71</v>
      </c>
      <c r="F48" s="13" t="s">
        <v>71</v>
      </c>
      <c r="G48" s="13" t="s">
        <v>71</v>
      </c>
      <c r="H48" s="13" t="s">
        <v>71</v>
      </c>
      <c r="I48" s="13" t="s">
        <v>71</v>
      </c>
      <c r="J48" s="13" t="s">
        <v>71</v>
      </c>
      <c r="K48" s="13" t="s">
        <v>71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13" t="s">
        <v>71</v>
      </c>
      <c r="S48" s="13" t="s">
        <v>71</v>
      </c>
      <c r="T48" s="13" t="s">
        <v>71</v>
      </c>
      <c r="U48" s="13"/>
      <c r="V48" s="13" t="s">
        <v>71</v>
      </c>
      <c r="W48" s="13" t="s">
        <v>71</v>
      </c>
      <c r="X48" s="13" t="s">
        <v>71</v>
      </c>
      <c r="Y48" s="13" t="s">
        <v>71</v>
      </c>
      <c r="Z48" s="13" t="s">
        <v>71</v>
      </c>
      <c r="AA48" s="13" t="s">
        <v>71</v>
      </c>
      <c r="AB48" s="13" t="s">
        <v>71</v>
      </c>
      <c r="AC48" s="13">
        <f>SUM(AC53,AC68)</f>
        <v>16.672916834999999</v>
      </c>
      <c r="AD48" s="13" t="s">
        <v>71</v>
      </c>
      <c r="AE48" s="13" t="s">
        <v>71</v>
      </c>
      <c r="AF48" s="13">
        <f>SUM(AF53,AF68)</f>
        <v>10.842000000000001</v>
      </c>
      <c r="AG48" s="13" t="s">
        <v>71</v>
      </c>
      <c r="AH48" s="13">
        <f>SUM(AH53,AH68)</f>
        <v>194</v>
      </c>
      <c r="AI48" s="13">
        <f>SUM(AI53,AI68)</f>
        <v>121</v>
      </c>
      <c r="AJ48" s="13" t="s">
        <v>71</v>
      </c>
      <c r="AK48" s="13">
        <f>SUM(AC48,U48,M48,E48)</f>
        <v>16.672916834999999</v>
      </c>
      <c r="AL48" s="13" t="s">
        <v>71</v>
      </c>
      <c r="AM48" s="13" t="s">
        <v>71</v>
      </c>
      <c r="AN48" s="13">
        <f>SUM(AF48,X48,P48,H48)</f>
        <v>10.842000000000001</v>
      </c>
      <c r="AO48" s="13" t="s">
        <v>71</v>
      </c>
      <c r="AP48" s="13">
        <f>SUM(AH48,Z48,R48,J48)</f>
        <v>194</v>
      </c>
      <c r="AQ48" s="13">
        <f t="shared" si="4"/>
        <v>121</v>
      </c>
    </row>
    <row r="49" spans="1:43" ht="47.25" x14ac:dyDescent="0.25">
      <c r="A49" s="20" t="s">
        <v>49</v>
      </c>
      <c r="B49" s="23" t="s">
        <v>102</v>
      </c>
      <c r="C49" s="18" t="s">
        <v>72</v>
      </c>
      <c r="D49" s="13" t="s">
        <v>71</v>
      </c>
      <c r="E49" s="13" t="s">
        <v>71</v>
      </c>
      <c r="F49" s="13" t="s">
        <v>71</v>
      </c>
      <c r="G49" s="13" t="s">
        <v>71</v>
      </c>
      <c r="H49" s="13" t="s">
        <v>71</v>
      </c>
      <c r="I49" s="13" t="s">
        <v>71</v>
      </c>
      <c r="J49" s="13" t="s">
        <v>71</v>
      </c>
      <c r="K49" s="13" t="s">
        <v>71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13" t="s">
        <v>71</v>
      </c>
      <c r="S49" s="13" t="s">
        <v>71</v>
      </c>
      <c r="T49" s="13" t="s">
        <v>71</v>
      </c>
      <c r="U49" s="13" t="s">
        <v>71</v>
      </c>
      <c r="V49" s="13" t="s">
        <v>71</v>
      </c>
      <c r="W49" s="13" t="s">
        <v>71</v>
      </c>
      <c r="X49" s="13" t="s">
        <v>71</v>
      </c>
      <c r="Y49" s="13" t="s">
        <v>71</v>
      </c>
      <c r="Z49" s="13" t="s">
        <v>71</v>
      </c>
      <c r="AA49" s="13" t="s">
        <v>71</v>
      </c>
      <c r="AB49" s="13" t="s">
        <v>71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  <c r="AI49" s="13" t="s">
        <v>71</v>
      </c>
      <c r="AJ49" s="13" t="s">
        <v>71</v>
      </c>
      <c r="AK49" s="13" t="s">
        <v>71</v>
      </c>
      <c r="AL49" s="13" t="s">
        <v>71</v>
      </c>
      <c r="AM49" s="13" t="s">
        <v>71</v>
      </c>
      <c r="AN49" s="13" t="s">
        <v>71</v>
      </c>
      <c r="AO49" s="13" t="s">
        <v>71</v>
      </c>
      <c r="AP49" s="13" t="s">
        <v>71</v>
      </c>
      <c r="AQ49" s="13" t="str">
        <f t="shared" si="4"/>
        <v>нд</v>
      </c>
    </row>
    <row r="50" spans="1:43" ht="31.5" x14ac:dyDescent="0.25">
      <c r="A50" s="20" t="s">
        <v>50</v>
      </c>
      <c r="B50" s="23" t="s">
        <v>103</v>
      </c>
      <c r="C50" s="18" t="s">
        <v>72</v>
      </c>
      <c r="D50" s="13" t="s">
        <v>71</v>
      </c>
      <c r="E50" s="13" t="s">
        <v>71</v>
      </c>
      <c r="F50" s="13" t="s">
        <v>71</v>
      </c>
      <c r="G50" s="13" t="s">
        <v>71</v>
      </c>
      <c r="H50" s="13" t="s">
        <v>71</v>
      </c>
      <c r="I50" s="13" t="s">
        <v>71</v>
      </c>
      <c r="J50" s="13" t="s">
        <v>71</v>
      </c>
      <c r="K50" s="13" t="s">
        <v>71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13" t="s">
        <v>71</v>
      </c>
      <c r="S50" s="13" t="s">
        <v>71</v>
      </c>
      <c r="T50" s="13" t="s">
        <v>71</v>
      </c>
      <c r="U50" s="13" t="s">
        <v>71</v>
      </c>
      <c r="V50" s="13" t="s">
        <v>71</v>
      </c>
      <c r="W50" s="13" t="s">
        <v>71</v>
      </c>
      <c r="X50" s="13" t="s">
        <v>71</v>
      </c>
      <c r="Y50" s="13" t="s">
        <v>71</v>
      </c>
      <c r="Z50" s="13" t="s">
        <v>71</v>
      </c>
      <c r="AA50" s="13" t="s">
        <v>71</v>
      </c>
      <c r="AB50" s="13" t="s">
        <v>71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  <c r="AI50" s="13" t="s">
        <v>71</v>
      </c>
      <c r="AJ50" s="13" t="s">
        <v>71</v>
      </c>
      <c r="AK50" s="13" t="s">
        <v>71</v>
      </c>
      <c r="AL50" s="13" t="s">
        <v>71</v>
      </c>
      <c r="AM50" s="13" t="s">
        <v>71</v>
      </c>
      <c r="AN50" s="13" t="s">
        <v>71</v>
      </c>
      <c r="AO50" s="13" t="s">
        <v>71</v>
      </c>
      <c r="AP50" s="13" t="s">
        <v>71</v>
      </c>
      <c r="AQ50" s="13" t="str">
        <f t="shared" si="4"/>
        <v>нд</v>
      </c>
    </row>
    <row r="51" spans="1:43" ht="31.5" x14ac:dyDescent="0.25">
      <c r="A51" s="20" t="s">
        <v>51</v>
      </c>
      <c r="B51" s="23" t="s">
        <v>104</v>
      </c>
      <c r="C51" s="18" t="s">
        <v>72</v>
      </c>
      <c r="D51" s="13" t="s">
        <v>71</v>
      </c>
      <c r="E51" s="13" t="s">
        <v>71</v>
      </c>
      <c r="F51" s="13" t="s">
        <v>71</v>
      </c>
      <c r="G51" s="13" t="s">
        <v>71</v>
      </c>
      <c r="H51" s="13" t="s">
        <v>71</v>
      </c>
      <c r="I51" s="13" t="s">
        <v>71</v>
      </c>
      <c r="J51" s="13" t="s">
        <v>71</v>
      </c>
      <c r="K51" s="13" t="s">
        <v>71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13" t="s">
        <v>71</v>
      </c>
      <c r="S51" s="13" t="s">
        <v>71</v>
      </c>
      <c r="T51" s="13" t="s">
        <v>71</v>
      </c>
      <c r="U51" s="13" t="s">
        <v>71</v>
      </c>
      <c r="V51" s="13" t="s">
        <v>71</v>
      </c>
      <c r="W51" s="13" t="s">
        <v>71</v>
      </c>
      <c r="X51" s="13" t="s">
        <v>71</v>
      </c>
      <c r="Y51" s="13" t="s">
        <v>71</v>
      </c>
      <c r="Z51" s="13" t="s">
        <v>71</v>
      </c>
      <c r="AA51" s="13" t="s">
        <v>71</v>
      </c>
      <c r="AB51" s="13" t="s">
        <v>71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  <c r="AI51" s="13" t="s">
        <v>71</v>
      </c>
      <c r="AJ51" s="13" t="s">
        <v>71</v>
      </c>
      <c r="AK51" s="13" t="s">
        <v>71</v>
      </c>
      <c r="AL51" s="13" t="s">
        <v>71</v>
      </c>
      <c r="AM51" s="13" t="s">
        <v>71</v>
      </c>
      <c r="AN51" s="13" t="s">
        <v>71</v>
      </c>
      <c r="AO51" s="13" t="s">
        <v>71</v>
      </c>
      <c r="AP51" s="13" t="s">
        <v>71</v>
      </c>
      <c r="AQ51" s="13" t="str">
        <f t="shared" si="4"/>
        <v>нд</v>
      </c>
    </row>
    <row r="52" spans="1:43" x14ac:dyDescent="0.25">
      <c r="A52" s="16" t="s">
        <v>105</v>
      </c>
      <c r="B52" s="24" t="s">
        <v>106</v>
      </c>
      <c r="C52" s="25" t="s">
        <v>72</v>
      </c>
      <c r="D52" s="13" t="s">
        <v>71</v>
      </c>
      <c r="E52" s="13" t="s">
        <v>71</v>
      </c>
      <c r="F52" s="13" t="s">
        <v>71</v>
      </c>
      <c r="G52" s="13" t="s">
        <v>71</v>
      </c>
      <c r="H52" s="13" t="s">
        <v>71</v>
      </c>
      <c r="I52" s="13" t="s">
        <v>71</v>
      </c>
      <c r="J52" s="13" t="s">
        <v>71</v>
      </c>
      <c r="K52" s="13" t="s">
        <v>71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13" t="s">
        <v>71</v>
      </c>
      <c r="S52" s="13" t="s">
        <v>71</v>
      </c>
      <c r="T52" s="13" t="s">
        <v>71</v>
      </c>
      <c r="U52" s="13" t="s">
        <v>71</v>
      </c>
      <c r="V52" s="13" t="s">
        <v>71</v>
      </c>
      <c r="W52" s="13" t="s">
        <v>71</v>
      </c>
      <c r="X52" s="13" t="s">
        <v>71</v>
      </c>
      <c r="Y52" s="13" t="s">
        <v>71</v>
      </c>
      <c r="Z52" s="13" t="s">
        <v>71</v>
      </c>
      <c r="AA52" s="13" t="s">
        <v>71</v>
      </c>
      <c r="AB52" s="13" t="s">
        <v>71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  <c r="AI52" s="13" t="s">
        <v>71</v>
      </c>
      <c r="AJ52" s="13" t="s">
        <v>71</v>
      </c>
      <c r="AK52" s="13" t="s">
        <v>71</v>
      </c>
      <c r="AL52" s="13" t="s">
        <v>71</v>
      </c>
      <c r="AM52" s="13" t="s">
        <v>71</v>
      </c>
      <c r="AN52" s="13" t="s">
        <v>71</v>
      </c>
      <c r="AO52" s="13" t="s">
        <v>71</v>
      </c>
      <c r="AP52" s="13" t="s">
        <v>71</v>
      </c>
      <c r="AQ52" s="13" t="str">
        <f t="shared" si="4"/>
        <v>нд</v>
      </c>
    </row>
    <row r="53" spans="1:43" ht="31.5" x14ac:dyDescent="0.25">
      <c r="A53" s="16" t="s">
        <v>107</v>
      </c>
      <c r="B53" s="24" t="s">
        <v>108</v>
      </c>
      <c r="C53" s="25" t="s">
        <v>72</v>
      </c>
      <c r="D53" s="13" t="s">
        <v>71</v>
      </c>
      <c r="E53" s="13" t="s">
        <v>71</v>
      </c>
      <c r="F53" s="13" t="s">
        <v>71</v>
      </c>
      <c r="G53" s="13" t="s">
        <v>71</v>
      </c>
      <c r="H53" s="13" t="s">
        <v>71</v>
      </c>
      <c r="I53" s="13" t="s">
        <v>71</v>
      </c>
      <c r="J53" s="13" t="s">
        <v>71</v>
      </c>
      <c r="K53" s="13" t="s">
        <v>71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13" t="s">
        <v>71</v>
      </c>
      <c r="S53" s="13" t="s">
        <v>71</v>
      </c>
      <c r="T53" s="13" t="s">
        <v>71</v>
      </c>
      <c r="U53" s="13" t="s">
        <v>71</v>
      </c>
      <c r="V53" s="13" t="s">
        <v>71</v>
      </c>
      <c r="W53" s="13" t="s">
        <v>71</v>
      </c>
      <c r="X53" s="13" t="s">
        <v>71</v>
      </c>
      <c r="Y53" s="13" t="s">
        <v>71</v>
      </c>
      <c r="Z53" s="13" t="s">
        <v>71</v>
      </c>
      <c r="AA53" s="13" t="s">
        <v>71</v>
      </c>
      <c r="AB53" s="13" t="s">
        <v>71</v>
      </c>
      <c r="AC53" s="13">
        <f>SUM(AC54:AC67)</f>
        <v>13.357916834999999</v>
      </c>
      <c r="AD53" s="13" t="s">
        <v>71</v>
      </c>
      <c r="AE53" s="13" t="s">
        <v>71</v>
      </c>
      <c r="AF53" s="13">
        <f>SUM(AF54:AF67)</f>
        <v>10.842000000000001</v>
      </c>
      <c r="AG53" s="13" t="s">
        <v>71</v>
      </c>
      <c r="AH53" s="13">
        <f>SUM(AH54:AH67)</f>
        <v>194</v>
      </c>
      <c r="AI53" s="13" t="s">
        <v>71</v>
      </c>
      <c r="AJ53" s="13" t="s">
        <v>71</v>
      </c>
      <c r="AK53" s="13">
        <f>SUM(AC53,U53,M53,E53)</f>
        <v>13.357916834999999</v>
      </c>
      <c r="AL53" s="13" t="s">
        <v>71</v>
      </c>
      <c r="AM53" s="13" t="s">
        <v>71</v>
      </c>
      <c r="AN53" s="13">
        <f>SUM(AF53,X53,P53,H53)</f>
        <v>10.842000000000001</v>
      </c>
      <c r="AO53" s="13" t="s">
        <v>71</v>
      </c>
      <c r="AP53" s="13">
        <f>SUM(AH53,Z53,R53,J53)</f>
        <v>194</v>
      </c>
      <c r="AQ53" s="13" t="str">
        <f t="shared" si="4"/>
        <v>нд</v>
      </c>
    </row>
    <row r="54" spans="1:43" ht="141.75" x14ac:dyDescent="0.25">
      <c r="A54" s="16" t="s">
        <v>107</v>
      </c>
      <c r="B54" s="26" t="s">
        <v>153</v>
      </c>
      <c r="C54" s="25" t="s">
        <v>143</v>
      </c>
      <c r="D54" s="13" t="s">
        <v>71</v>
      </c>
      <c r="E54" s="13" t="s">
        <v>71</v>
      </c>
      <c r="F54" s="13" t="s">
        <v>71</v>
      </c>
      <c r="G54" s="13" t="s">
        <v>71</v>
      </c>
      <c r="H54" s="13" t="s">
        <v>71</v>
      </c>
      <c r="I54" s="13" t="s">
        <v>71</v>
      </c>
      <c r="J54" s="13" t="s">
        <v>71</v>
      </c>
      <c r="K54" s="13" t="s">
        <v>71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13" t="s">
        <v>71</v>
      </c>
      <c r="S54" s="13" t="s">
        <v>71</v>
      </c>
      <c r="T54" s="13" t="s">
        <v>71</v>
      </c>
      <c r="U54" s="13" t="s">
        <v>71</v>
      </c>
      <c r="V54" s="13" t="s">
        <v>71</v>
      </c>
      <c r="W54" s="13" t="s">
        <v>71</v>
      </c>
      <c r="X54" s="13" t="s">
        <v>71</v>
      </c>
      <c r="Y54" s="13" t="s">
        <v>71</v>
      </c>
      <c r="Z54" s="13" t="s">
        <v>71</v>
      </c>
      <c r="AA54" s="13" t="s">
        <v>71</v>
      </c>
      <c r="AB54" s="13" t="s">
        <v>71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  <c r="AI54" s="13" t="s">
        <v>71</v>
      </c>
      <c r="AJ54" s="13" t="s">
        <v>71</v>
      </c>
      <c r="AK54" s="13" t="s">
        <v>71</v>
      </c>
      <c r="AL54" s="13" t="s">
        <v>71</v>
      </c>
      <c r="AM54" s="13" t="s">
        <v>71</v>
      </c>
      <c r="AN54" s="13" t="s">
        <v>71</v>
      </c>
      <c r="AO54" s="13" t="s">
        <v>71</v>
      </c>
      <c r="AP54" s="13" t="s">
        <v>71</v>
      </c>
      <c r="AQ54" s="13" t="str">
        <f t="shared" si="4"/>
        <v>нд</v>
      </c>
    </row>
    <row r="55" spans="1:43" ht="150.75" customHeight="1" x14ac:dyDescent="0.25">
      <c r="A55" s="16" t="s">
        <v>107</v>
      </c>
      <c r="B55" s="26" t="s">
        <v>154</v>
      </c>
      <c r="C55" s="25" t="s">
        <v>139</v>
      </c>
      <c r="D55" s="13" t="s">
        <v>71</v>
      </c>
      <c r="E55" s="13" t="s">
        <v>71</v>
      </c>
      <c r="F55" s="13" t="s">
        <v>71</v>
      </c>
      <c r="G55" s="13" t="s">
        <v>71</v>
      </c>
      <c r="H55" s="13" t="s">
        <v>71</v>
      </c>
      <c r="I55" s="13" t="s">
        <v>71</v>
      </c>
      <c r="J55" s="13" t="s">
        <v>71</v>
      </c>
      <c r="K55" s="13" t="s">
        <v>71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13" t="s">
        <v>71</v>
      </c>
      <c r="S55" s="13" t="s">
        <v>71</v>
      </c>
      <c r="T55" s="13" t="s">
        <v>71</v>
      </c>
      <c r="U55" s="13" t="s">
        <v>71</v>
      </c>
      <c r="V55" s="13" t="s">
        <v>71</v>
      </c>
      <c r="W55" s="13" t="s">
        <v>71</v>
      </c>
      <c r="X55" s="13" t="s">
        <v>71</v>
      </c>
      <c r="Y55" s="13" t="s">
        <v>71</v>
      </c>
      <c r="Z55" s="13" t="s">
        <v>71</v>
      </c>
      <c r="AA55" s="13" t="s">
        <v>71</v>
      </c>
      <c r="AB55" s="13" t="s">
        <v>71</v>
      </c>
      <c r="AC55" s="13">
        <f>5673579.795/1000000</f>
        <v>5.6735797950000002</v>
      </c>
      <c r="AD55" s="13" t="s">
        <v>71</v>
      </c>
      <c r="AE55" s="13" t="s">
        <v>71</v>
      </c>
      <c r="AF55" s="13">
        <f>4840/1000</f>
        <v>4.84</v>
      </c>
      <c r="AG55" s="13" t="s">
        <v>71</v>
      </c>
      <c r="AH55" s="13">
        <v>98</v>
      </c>
      <c r="AI55" s="13" t="s">
        <v>71</v>
      </c>
      <c r="AJ55" s="13" t="s">
        <v>71</v>
      </c>
      <c r="AK55" s="13">
        <f>SUM(AC55,U55,M55,E55)</f>
        <v>5.6735797950000002</v>
      </c>
      <c r="AL55" s="13" t="s">
        <v>71</v>
      </c>
      <c r="AM55" s="13" t="s">
        <v>71</v>
      </c>
      <c r="AN55" s="13">
        <f>SUM(AF55,X55,P55,H55)</f>
        <v>4.84</v>
      </c>
      <c r="AO55" s="13" t="s">
        <v>71</v>
      </c>
      <c r="AP55" s="13">
        <f>SUM(AH55,Z55,R55,J55)</f>
        <v>98</v>
      </c>
      <c r="AQ55" s="13" t="str">
        <f t="shared" si="4"/>
        <v>нд</v>
      </c>
    </row>
    <row r="56" spans="1:43" ht="141.75" x14ac:dyDescent="0.25">
      <c r="A56" s="16" t="s">
        <v>107</v>
      </c>
      <c r="B56" s="26" t="s">
        <v>155</v>
      </c>
      <c r="C56" s="25" t="s">
        <v>140</v>
      </c>
      <c r="D56" s="13" t="s">
        <v>71</v>
      </c>
      <c r="E56" s="13" t="s">
        <v>71</v>
      </c>
      <c r="F56" s="13" t="s">
        <v>71</v>
      </c>
      <c r="G56" s="13" t="s">
        <v>71</v>
      </c>
      <c r="H56" s="13" t="s">
        <v>71</v>
      </c>
      <c r="I56" s="13" t="s">
        <v>71</v>
      </c>
      <c r="J56" s="13" t="s">
        <v>71</v>
      </c>
      <c r="K56" s="13" t="s">
        <v>71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13" t="s">
        <v>71</v>
      </c>
      <c r="S56" s="13" t="s">
        <v>71</v>
      </c>
      <c r="T56" s="13" t="s">
        <v>71</v>
      </c>
      <c r="U56" s="13" t="s">
        <v>71</v>
      </c>
      <c r="V56" s="13" t="s">
        <v>71</v>
      </c>
      <c r="W56" s="13" t="s">
        <v>71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  <c r="AI56" s="13" t="s">
        <v>71</v>
      </c>
      <c r="AJ56" s="13" t="s">
        <v>71</v>
      </c>
      <c r="AK56" s="13" t="s">
        <v>71</v>
      </c>
      <c r="AL56" s="13" t="s">
        <v>71</v>
      </c>
      <c r="AM56" s="13" t="s">
        <v>71</v>
      </c>
      <c r="AN56" s="13" t="s">
        <v>71</v>
      </c>
      <c r="AO56" s="13" t="s">
        <v>71</v>
      </c>
      <c r="AP56" s="13" t="s">
        <v>71</v>
      </c>
      <c r="AQ56" s="13" t="str">
        <f t="shared" si="4"/>
        <v>нд</v>
      </c>
    </row>
    <row r="57" spans="1:43" ht="153" customHeight="1" x14ac:dyDescent="0.25">
      <c r="A57" s="16" t="s">
        <v>107</v>
      </c>
      <c r="B57" s="26" t="s">
        <v>156</v>
      </c>
      <c r="C57" s="25" t="s">
        <v>141</v>
      </c>
      <c r="D57" s="13" t="s">
        <v>71</v>
      </c>
      <c r="E57" s="13" t="s">
        <v>71</v>
      </c>
      <c r="F57" s="13" t="s">
        <v>71</v>
      </c>
      <c r="G57" s="13" t="s">
        <v>71</v>
      </c>
      <c r="H57" s="13" t="s">
        <v>71</v>
      </c>
      <c r="I57" s="13" t="s">
        <v>71</v>
      </c>
      <c r="J57" s="13" t="s">
        <v>71</v>
      </c>
      <c r="K57" s="13" t="s">
        <v>71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13" t="s">
        <v>71</v>
      </c>
      <c r="S57" s="13" t="s">
        <v>71</v>
      </c>
      <c r="T57" s="13" t="s">
        <v>71</v>
      </c>
      <c r="U57" s="13" t="s">
        <v>71</v>
      </c>
      <c r="V57" s="13" t="s">
        <v>71</v>
      </c>
      <c r="W57" s="13" t="s">
        <v>71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  <c r="AI57" s="13" t="s">
        <v>71</v>
      </c>
      <c r="AJ57" s="13" t="s">
        <v>71</v>
      </c>
      <c r="AK57" s="13" t="s">
        <v>71</v>
      </c>
      <c r="AL57" s="13" t="s">
        <v>71</v>
      </c>
      <c r="AM57" s="13" t="s">
        <v>71</v>
      </c>
      <c r="AN57" s="13" t="s">
        <v>71</v>
      </c>
      <c r="AO57" s="13" t="s">
        <v>71</v>
      </c>
      <c r="AP57" s="13" t="s">
        <v>71</v>
      </c>
      <c r="AQ57" s="13" t="str">
        <f t="shared" si="4"/>
        <v>нд</v>
      </c>
    </row>
    <row r="58" spans="1:43" ht="144.75" customHeight="1" x14ac:dyDescent="0.25">
      <c r="A58" s="16" t="s">
        <v>107</v>
      </c>
      <c r="B58" s="26" t="s">
        <v>157</v>
      </c>
      <c r="C58" s="25" t="s">
        <v>142</v>
      </c>
      <c r="D58" s="13" t="s">
        <v>71</v>
      </c>
      <c r="E58" s="13" t="s">
        <v>71</v>
      </c>
      <c r="F58" s="13" t="s">
        <v>71</v>
      </c>
      <c r="G58" s="13" t="s">
        <v>71</v>
      </c>
      <c r="H58" s="13" t="s">
        <v>71</v>
      </c>
      <c r="I58" s="13" t="s">
        <v>71</v>
      </c>
      <c r="J58" s="13" t="s">
        <v>71</v>
      </c>
      <c r="K58" s="13" t="s">
        <v>71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13" t="s">
        <v>71</v>
      </c>
      <c r="S58" s="13" t="s">
        <v>71</v>
      </c>
      <c r="T58" s="13" t="s">
        <v>71</v>
      </c>
      <c r="U58" s="13" t="s">
        <v>71</v>
      </c>
      <c r="V58" s="13" t="s">
        <v>71</v>
      </c>
      <c r="W58" s="13" t="s">
        <v>71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  <c r="AI58" s="13" t="s">
        <v>71</v>
      </c>
      <c r="AJ58" s="13" t="s">
        <v>71</v>
      </c>
      <c r="AK58" s="13" t="s">
        <v>71</v>
      </c>
      <c r="AL58" s="13" t="s">
        <v>71</v>
      </c>
      <c r="AM58" s="13" t="s">
        <v>71</v>
      </c>
      <c r="AN58" s="13" t="s">
        <v>71</v>
      </c>
      <c r="AO58" s="13" t="s">
        <v>71</v>
      </c>
      <c r="AP58" s="13" t="s">
        <v>71</v>
      </c>
      <c r="AQ58" s="13" t="str">
        <f t="shared" si="4"/>
        <v>нд</v>
      </c>
    </row>
    <row r="59" spans="1:43" ht="144.75" customHeight="1" x14ac:dyDescent="0.25">
      <c r="A59" s="16" t="s">
        <v>107</v>
      </c>
      <c r="B59" s="26" t="s">
        <v>158</v>
      </c>
      <c r="C59" s="25" t="s">
        <v>159</v>
      </c>
      <c r="D59" s="13" t="s">
        <v>71</v>
      </c>
      <c r="E59" s="13" t="s">
        <v>71</v>
      </c>
      <c r="F59" s="13" t="s">
        <v>71</v>
      </c>
      <c r="G59" s="13" t="s">
        <v>71</v>
      </c>
      <c r="H59" s="13" t="s">
        <v>71</v>
      </c>
      <c r="I59" s="13" t="s">
        <v>71</v>
      </c>
      <c r="J59" s="13" t="s">
        <v>71</v>
      </c>
      <c r="K59" s="13" t="s">
        <v>71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13" t="s">
        <v>71</v>
      </c>
      <c r="S59" s="13" t="s">
        <v>71</v>
      </c>
      <c r="T59" s="13" t="s">
        <v>71</v>
      </c>
      <c r="U59" s="13" t="s">
        <v>71</v>
      </c>
      <c r="V59" s="13" t="s">
        <v>71</v>
      </c>
      <c r="W59" s="13" t="s">
        <v>71</v>
      </c>
      <c r="X59" s="13" t="s">
        <v>71</v>
      </c>
      <c r="Y59" s="13" t="s">
        <v>71</v>
      </c>
      <c r="Z59" s="13" t="s">
        <v>71</v>
      </c>
      <c r="AA59" s="13" t="s">
        <v>71</v>
      </c>
      <c r="AB59" s="13" t="s">
        <v>71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  <c r="AI59" s="13" t="s">
        <v>71</v>
      </c>
      <c r="AJ59" s="13" t="s">
        <v>71</v>
      </c>
      <c r="AK59" s="13" t="str">
        <f t="shared" ref="AK59:AK60" si="5">AC59</f>
        <v>нд</v>
      </c>
      <c r="AL59" s="13" t="str">
        <f t="shared" ref="AL59:AL60" si="6">AD59</f>
        <v>нд</v>
      </c>
      <c r="AM59" s="13" t="str">
        <f t="shared" ref="AM59:AM60" si="7">AE59</f>
        <v>нд</v>
      </c>
      <c r="AN59" s="13" t="str">
        <f t="shared" ref="AN59:AN60" si="8">AF59</f>
        <v>нд</v>
      </c>
      <c r="AO59" s="13" t="str">
        <f t="shared" ref="AO59:AO60" si="9">AG59</f>
        <v>нд</v>
      </c>
      <c r="AP59" s="13" t="str">
        <f t="shared" ref="AP59:AP60" si="10">AH59</f>
        <v>нд</v>
      </c>
      <c r="AQ59" s="13" t="str">
        <f t="shared" ref="AQ59:AQ60" si="11">AI59</f>
        <v>нд</v>
      </c>
    </row>
    <row r="60" spans="1:43" ht="144.75" customHeight="1" x14ac:dyDescent="0.25">
      <c r="A60" s="16" t="s">
        <v>107</v>
      </c>
      <c r="B60" s="26" t="s">
        <v>160</v>
      </c>
      <c r="C60" s="25" t="s">
        <v>161</v>
      </c>
      <c r="D60" s="13" t="s">
        <v>71</v>
      </c>
      <c r="E60" s="13" t="s">
        <v>71</v>
      </c>
      <c r="F60" s="13" t="s">
        <v>71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13" t="s">
        <v>71</v>
      </c>
      <c r="S60" s="13" t="s">
        <v>71</v>
      </c>
      <c r="T60" s="13" t="s">
        <v>71</v>
      </c>
      <c r="U60" s="13" t="s">
        <v>71</v>
      </c>
      <c r="V60" s="13" t="s">
        <v>71</v>
      </c>
      <c r="W60" s="13" t="s">
        <v>71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  <c r="AI60" s="13" t="s">
        <v>71</v>
      </c>
      <c r="AJ60" s="13" t="s">
        <v>71</v>
      </c>
      <c r="AK60" s="13" t="str">
        <f t="shared" si="5"/>
        <v>нд</v>
      </c>
      <c r="AL60" s="13" t="str">
        <f t="shared" si="6"/>
        <v>нд</v>
      </c>
      <c r="AM60" s="13" t="str">
        <f t="shared" si="7"/>
        <v>нд</v>
      </c>
      <c r="AN60" s="13" t="str">
        <f t="shared" si="8"/>
        <v>нд</v>
      </c>
      <c r="AO60" s="13" t="str">
        <f t="shared" si="9"/>
        <v>нд</v>
      </c>
      <c r="AP60" s="13" t="str">
        <f t="shared" si="10"/>
        <v>нд</v>
      </c>
      <c r="AQ60" s="13" t="str">
        <f t="shared" si="11"/>
        <v>нд</v>
      </c>
    </row>
    <row r="61" spans="1:43" ht="144.75" customHeight="1" x14ac:dyDescent="0.25">
      <c r="A61" s="16" t="s">
        <v>107</v>
      </c>
      <c r="B61" s="26" t="s">
        <v>162</v>
      </c>
      <c r="C61" s="25" t="s">
        <v>163</v>
      </c>
      <c r="D61" s="13" t="s">
        <v>71</v>
      </c>
      <c r="E61" s="13" t="s">
        <v>71</v>
      </c>
      <c r="F61" s="13" t="s">
        <v>71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13" t="s">
        <v>71</v>
      </c>
      <c r="S61" s="13" t="s">
        <v>71</v>
      </c>
      <c r="T61" s="13" t="s">
        <v>71</v>
      </c>
      <c r="U61" s="13" t="s">
        <v>71</v>
      </c>
      <c r="V61" s="13" t="s">
        <v>71</v>
      </c>
      <c r="W61" s="13" t="s">
        <v>71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  <c r="AI61" s="13" t="s">
        <v>71</v>
      </c>
      <c r="AJ61" s="13" t="s">
        <v>71</v>
      </c>
      <c r="AK61" s="13" t="str">
        <f t="shared" ref="AK61:AK63" si="12">AC61</f>
        <v>нд</v>
      </c>
      <c r="AL61" s="13" t="str">
        <f t="shared" ref="AL61:AL63" si="13">AD61</f>
        <v>нд</v>
      </c>
      <c r="AM61" s="13" t="str">
        <f t="shared" ref="AM61:AM63" si="14">AE61</f>
        <v>нд</v>
      </c>
      <c r="AN61" s="13" t="str">
        <f t="shared" ref="AN61:AN63" si="15">AF61</f>
        <v>нд</v>
      </c>
      <c r="AO61" s="13" t="str">
        <f t="shared" ref="AO61:AO63" si="16">AG61</f>
        <v>нд</v>
      </c>
      <c r="AP61" s="13" t="str">
        <f t="shared" ref="AP61:AP63" si="17">AH61</f>
        <v>нд</v>
      </c>
      <c r="AQ61" s="13" t="str">
        <f t="shared" ref="AQ61:AQ63" si="18">AI61</f>
        <v>нд</v>
      </c>
    </row>
    <row r="62" spans="1:43" ht="144.75" customHeight="1" x14ac:dyDescent="0.25">
      <c r="A62" s="16" t="s">
        <v>107</v>
      </c>
      <c r="B62" s="26" t="s">
        <v>164</v>
      </c>
      <c r="C62" s="25" t="s">
        <v>165</v>
      </c>
      <c r="D62" s="13" t="s">
        <v>71</v>
      </c>
      <c r="E62" s="13" t="s">
        <v>71</v>
      </c>
      <c r="F62" s="13" t="s">
        <v>71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13" t="s">
        <v>71</v>
      </c>
      <c r="S62" s="13" t="s">
        <v>71</v>
      </c>
      <c r="T62" s="13" t="s">
        <v>71</v>
      </c>
      <c r="U62" s="13" t="s">
        <v>71</v>
      </c>
      <c r="V62" s="13" t="s">
        <v>71</v>
      </c>
      <c r="W62" s="13" t="s">
        <v>71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  <c r="AI62" s="13" t="s">
        <v>71</v>
      </c>
      <c r="AJ62" s="13" t="s">
        <v>71</v>
      </c>
      <c r="AK62" s="13" t="str">
        <f t="shared" si="12"/>
        <v>нд</v>
      </c>
      <c r="AL62" s="13" t="str">
        <f t="shared" si="13"/>
        <v>нд</v>
      </c>
      <c r="AM62" s="13" t="str">
        <f t="shared" si="14"/>
        <v>нд</v>
      </c>
      <c r="AN62" s="13" t="str">
        <f t="shared" si="15"/>
        <v>нд</v>
      </c>
      <c r="AO62" s="13" t="str">
        <f t="shared" si="16"/>
        <v>нд</v>
      </c>
      <c r="AP62" s="13" t="str">
        <f t="shared" si="17"/>
        <v>нд</v>
      </c>
      <c r="AQ62" s="13" t="str">
        <f t="shared" si="18"/>
        <v>нд</v>
      </c>
    </row>
    <row r="63" spans="1:43" ht="144.75" customHeight="1" x14ac:dyDescent="0.25">
      <c r="A63" s="16" t="s">
        <v>107</v>
      </c>
      <c r="B63" s="26" t="s">
        <v>166</v>
      </c>
      <c r="C63" s="25" t="s">
        <v>167</v>
      </c>
      <c r="D63" s="13" t="s">
        <v>71</v>
      </c>
      <c r="E63" s="13" t="s">
        <v>71</v>
      </c>
      <c r="F63" s="13" t="s">
        <v>71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13" t="s">
        <v>71</v>
      </c>
      <c r="S63" s="13" t="s">
        <v>71</v>
      </c>
      <c r="T63" s="13" t="s">
        <v>71</v>
      </c>
      <c r="U63" s="13" t="s">
        <v>71</v>
      </c>
      <c r="V63" s="13" t="s">
        <v>71</v>
      </c>
      <c r="W63" s="13" t="s">
        <v>71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  <c r="AI63" s="13" t="s">
        <v>71</v>
      </c>
      <c r="AJ63" s="13" t="s">
        <v>71</v>
      </c>
      <c r="AK63" s="13" t="str">
        <f t="shared" si="12"/>
        <v>нд</v>
      </c>
      <c r="AL63" s="13" t="str">
        <f t="shared" si="13"/>
        <v>нд</v>
      </c>
      <c r="AM63" s="13" t="str">
        <f t="shared" si="14"/>
        <v>нд</v>
      </c>
      <c r="AN63" s="13" t="str">
        <f t="shared" si="15"/>
        <v>нд</v>
      </c>
      <c r="AO63" s="13" t="str">
        <f t="shared" si="16"/>
        <v>нд</v>
      </c>
      <c r="AP63" s="13" t="str">
        <f t="shared" si="17"/>
        <v>нд</v>
      </c>
      <c r="AQ63" s="13" t="str">
        <f t="shared" si="18"/>
        <v>нд</v>
      </c>
    </row>
    <row r="64" spans="1:43" ht="144.75" customHeight="1" x14ac:dyDescent="0.25">
      <c r="A64" s="16" t="s">
        <v>107</v>
      </c>
      <c r="B64" s="26" t="s">
        <v>168</v>
      </c>
      <c r="C64" s="25" t="s">
        <v>169</v>
      </c>
      <c r="D64" s="13" t="s">
        <v>71</v>
      </c>
      <c r="E64" s="13" t="s">
        <v>71</v>
      </c>
      <c r="F64" s="13" t="s">
        <v>71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13" t="s">
        <v>71</v>
      </c>
      <c r="S64" s="13" t="s">
        <v>71</v>
      </c>
      <c r="T64" s="13" t="s">
        <v>71</v>
      </c>
      <c r="U64" s="13" t="s">
        <v>71</v>
      </c>
      <c r="V64" s="13" t="s">
        <v>71</v>
      </c>
      <c r="W64" s="13" t="s">
        <v>71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>
        <v>1.2869999999999999</v>
      </c>
      <c r="AD64" s="13" t="s">
        <v>71</v>
      </c>
      <c r="AE64" s="13" t="s">
        <v>71</v>
      </c>
      <c r="AF64" s="13">
        <v>2.0990000000000002</v>
      </c>
      <c r="AG64" s="13" t="s">
        <v>71</v>
      </c>
      <c r="AH64" s="13">
        <v>10</v>
      </c>
      <c r="AI64" s="13" t="s">
        <v>71</v>
      </c>
      <c r="AJ64" s="13" t="s">
        <v>71</v>
      </c>
      <c r="AK64" s="13">
        <f>SUM(AC64,U64,M64,E64)</f>
        <v>1.2869999999999999</v>
      </c>
      <c r="AL64" s="13" t="str">
        <f>AD64</f>
        <v>нд</v>
      </c>
      <c r="AM64" s="13" t="str">
        <f>AE64</f>
        <v>нд</v>
      </c>
      <c r="AN64" s="13">
        <f t="shared" ref="AN64:AN66" si="19">SUM(AF64,X64,P64,H64)</f>
        <v>2.0990000000000002</v>
      </c>
      <c r="AO64" s="13" t="str">
        <f>AG64</f>
        <v>нд</v>
      </c>
      <c r="AP64" s="13">
        <f>SUM(AH64,Z64,R64,J64)</f>
        <v>10</v>
      </c>
      <c r="AQ64" s="13" t="str">
        <f>AI64</f>
        <v>нд</v>
      </c>
    </row>
    <row r="65" spans="1:43" ht="144.75" customHeight="1" x14ac:dyDescent="0.25">
      <c r="A65" s="16" t="s">
        <v>107</v>
      </c>
      <c r="B65" s="26" t="s">
        <v>196</v>
      </c>
      <c r="C65" s="25" t="s">
        <v>171</v>
      </c>
      <c r="D65" s="13" t="s">
        <v>71</v>
      </c>
      <c r="E65" s="13" t="s">
        <v>71</v>
      </c>
      <c r="F65" s="13" t="s">
        <v>71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13" t="s">
        <v>71</v>
      </c>
      <c r="S65" s="13" t="s">
        <v>71</v>
      </c>
      <c r="T65" s="13" t="s">
        <v>71</v>
      </c>
      <c r="U65" s="13" t="s">
        <v>71</v>
      </c>
      <c r="V65" s="13" t="s">
        <v>71</v>
      </c>
      <c r="W65" s="13" t="s">
        <v>71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>
        <f>4765864.14/1000000</f>
        <v>4.7658641399999997</v>
      </c>
      <c r="AD65" s="13" t="s">
        <v>71</v>
      </c>
      <c r="AE65" s="13" t="s">
        <v>71</v>
      </c>
      <c r="AF65" s="13">
        <v>2.74</v>
      </c>
      <c r="AG65" s="13" t="s">
        <v>71</v>
      </c>
      <c r="AH65" s="13">
        <v>47</v>
      </c>
      <c r="AI65" s="13" t="s">
        <v>71</v>
      </c>
      <c r="AJ65" s="13" t="s">
        <v>71</v>
      </c>
      <c r="AK65" s="13">
        <f t="shared" ref="AK65:AK66" si="20">SUM(AC65,U65,M65,E65)</f>
        <v>4.7658641399999997</v>
      </c>
      <c r="AL65" s="13" t="s">
        <v>71</v>
      </c>
      <c r="AM65" s="13" t="s">
        <v>71</v>
      </c>
      <c r="AN65" s="13">
        <f t="shared" si="19"/>
        <v>2.74</v>
      </c>
      <c r="AO65" s="13" t="s">
        <v>71</v>
      </c>
      <c r="AP65" s="13">
        <f t="shared" ref="AP65:AP66" si="21">SUM(AH65,Z65,R65,J65)</f>
        <v>47</v>
      </c>
      <c r="AQ65" s="13" t="str">
        <f t="shared" ref="AQ65:AQ67" si="22">AI65</f>
        <v>нд</v>
      </c>
    </row>
    <row r="66" spans="1:43" ht="144.75" customHeight="1" x14ac:dyDescent="0.25">
      <c r="A66" s="16" t="s">
        <v>107</v>
      </c>
      <c r="B66" s="26" t="s">
        <v>195</v>
      </c>
      <c r="C66" s="25" t="s">
        <v>173</v>
      </c>
      <c r="D66" s="13" t="s">
        <v>71</v>
      </c>
      <c r="E66" s="13" t="s">
        <v>71</v>
      </c>
      <c r="F66" s="13" t="s">
        <v>71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13" t="s">
        <v>71</v>
      </c>
      <c r="S66" s="13" t="s">
        <v>71</v>
      </c>
      <c r="T66" s="13" t="s">
        <v>71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>
        <f>1631472.9/1000000</f>
        <v>1.6314728999999999</v>
      </c>
      <c r="AD66" s="13" t="s">
        <v>71</v>
      </c>
      <c r="AE66" s="13" t="s">
        <v>71</v>
      </c>
      <c r="AF66" s="13">
        <v>1.163</v>
      </c>
      <c r="AG66" s="13" t="s">
        <v>71</v>
      </c>
      <c r="AH66" s="13">
        <v>39</v>
      </c>
      <c r="AI66" s="13" t="s">
        <v>71</v>
      </c>
      <c r="AJ66" s="13" t="s">
        <v>71</v>
      </c>
      <c r="AK66" s="13">
        <f t="shared" si="20"/>
        <v>1.6314728999999999</v>
      </c>
      <c r="AL66" s="13" t="s">
        <v>71</v>
      </c>
      <c r="AM66" s="13" t="s">
        <v>71</v>
      </c>
      <c r="AN66" s="13">
        <f t="shared" si="19"/>
        <v>1.163</v>
      </c>
      <c r="AO66" s="13" t="s">
        <v>71</v>
      </c>
      <c r="AP66" s="13">
        <f t="shared" si="21"/>
        <v>39</v>
      </c>
      <c r="AQ66" s="13" t="str">
        <f t="shared" si="22"/>
        <v>нд</v>
      </c>
    </row>
    <row r="67" spans="1:43" ht="144.75" customHeight="1" x14ac:dyDescent="0.25">
      <c r="A67" s="16" t="s">
        <v>107</v>
      </c>
      <c r="B67" s="26" t="s">
        <v>197</v>
      </c>
      <c r="C67" s="25" t="s">
        <v>175</v>
      </c>
      <c r="D67" s="13" t="s">
        <v>71</v>
      </c>
      <c r="E67" s="13" t="s">
        <v>71</v>
      </c>
      <c r="F67" s="13" t="s">
        <v>71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13" t="s">
        <v>71</v>
      </c>
      <c r="S67" s="13" t="s">
        <v>71</v>
      </c>
      <c r="T67" s="13" t="s">
        <v>71</v>
      </c>
      <c r="U67" s="13" t="s">
        <v>71</v>
      </c>
      <c r="V67" s="13" t="s">
        <v>71</v>
      </c>
      <c r="W67" s="13" t="s">
        <v>71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  <c r="AI67" s="13" t="s">
        <v>71</v>
      </c>
      <c r="AJ67" s="13" t="s">
        <v>71</v>
      </c>
      <c r="AK67" s="13" t="s">
        <v>71</v>
      </c>
      <c r="AL67" s="13" t="s">
        <v>71</v>
      </c>
      <c r="AM67" s="13" t="s">
        <v>71</v>
      </c>
      <c r="AN67" s="13" t="s">
        <v>71</v>
      </c>
      <c r="AO67" s="13" t="s">
        <v>71</v>
      </c>
      <c r="AP67" s="13" t="s">
        <v>71</v>
      </c>
      <c r="AQ67" s="13" t="str">
        <f t="shared" si="22"/>
        <v>нд</v>
      </c>
    </row>
    <row r="68" spans="1:43" ht="31.5" x14ac:dyDescent="0.25">
      <c r="A68" s="16" t="s">
        <v>109</v>
      </c>
      <c r="B68" s="24" t="s">
        <v>110</v>
      </c>
      <c r="C68" s="25" t="s">
        <v>72</v>
      </c>
      <c r="D68" s="13" t="s">
        <v>71</v>
      </c>
      <c r="E68" s="13" t="s">
        <v>71</v>
      </c>
      <c r="F68" s="13" t="s">
        <v>71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13" t="s">
        <v>71</v>
      </c>
      <c r="S68" s="13" t="s">
        <v>71</v>
      </c>
      <c r="T68" s="13" t="s">
        <v>71</v>
      </c>
      <c r="U68" s="13" t="s">
        <v>71</v>
      </c>
      <c r="V68" s="13" t="s">
        <v>71</v>
      </c>
      <c r="W68" s="13" t="s">
        <v>71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>
        <f>AC69</f>
        <v>3.3149999999999999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  <c r="AI68" s="13">
        <f>AI69</f>
        <v>121</v>
      </c>
      <c r="AJ68" s="13" t="s">
        <v>71</v>
      </c>
      <c r="AK68" s="13">
        <f>SUM(AC68,U68,M68,E68)</f>
        <v>3.3149999999999999</v>
      </c>
      <c r="AL68" s="13" t="s">
        <v>71</v>
      </c>
      <c r="AM68" s="13" t="s">
        <v>71</v>
      </c>
      <c r="AN68" s="13">
        <f>SUM(AF68,X68,P68,H68)</f>
        <v>0</v>
      </c>
      <c r="AO68" s="13" t="s">
        <v>71</v>
      </c>
      <c r="AP68" s="13">
        <f>SUM(AH68,Z68,R68,J68)</f>
        <v>0</v>
      </c>
      <c r="AQ68" s="13">
        <f>AI68</f>
        <v>121</v>
      </c>
    </row>
    <row r="69" spans="1:43" ht="31.5" x14ac:dyDescent="0.25">
      <c r="A69" s="16" t="s">
        <v>111</v>
      </c>
      <c r="B69" s="24" t="s">
        <v>112</v>
      </c>
      <c r="C69" s="25" t="s">
        <v>72</v>
      </c>
      <c r="D69" s="13" t="s">
        <v>71</v>
      </c>
      <c r="E69" s="13" t="s">
        <v>71</v>
      </c>
      <c r="F69" s="13" t="s">
        <v>71</v>
      </c>
      <c r="G69" s="13" t="s">
        <v>71</v>
      </c>
      <c r="H69" s="13" t="s">
        <v>71</v>
      </c>
      <c r="I69" s="13" t="s">
        <v>71</v>
      </c>
      <c r="J69" s="13" t="s">
        <v>71</v>
      </c>
      <c r="K69" s="13" t="s">
        <v>71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13" t="s">
        <v>71</v>
      </c>
      <c r="S69" s="13" t="s">
        <v>71</v>
      </c>
      <c r="T69" s="13" t="s">
        <v>71</v>
      </c>
      <c r="U69" s="13" t="s">
        <v>71</v>
      </c>
      <c r="V69" s="13" t="s">
        <v>71</v>
      </c>
      <c r="W69" s="13" t="s">
        <v>71</v>
      </c>
      <c r="X69" s="13" t="s">
        <v>71</v>
      </c>
      <c r="Y69" s="13" t="s">
        <v>71</v>
      </c>
      <c r="Z69" s="13" t="s">
        <v>71</v>
      </c>
      <c r="AA69" s="13" t="s">
        <v>71</v>
      </c>
      <c r="AB69" s="13" t="s">
        <v>71</v>
      </c>
      <c r="AC69" s="13">
        <f>SUM(AC70:AC77)</f>
        <v>3.3149999999999999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  <c r="AI69" s="13">
        <f>SUM(AI70:AI77)</f>
        <v>121</v>
      </c>
      <c r="AJ69" s="13" t="s">
        <v>71</v>
      </c>
      <c r="AK69" s="13">
        <f>SUM(AC69,U69,M69,E69)</f>
        <v>3.3149999999999999</v>
      </c>
      <c r="AL69" s="13" t="s">
        <v>71</v>
      </c>
      <c r="AM69" s="13" t="s">
        <v>71</v>
      </c>
      <c r="AN69" s="13">
        <f>SUM(AF69,X69,P69,H69)</f>
        <v>0</v>
      </c>
      <c r="AO69" s="13" t="s">
        <v>71</v>
      </c>
      <c r="AP69" s="13">
        <f>SUM(AH69,Z69,R69,J69)</f>
        <v>0</v>
      </c>
      <c r="AQ69" s="13">
        <f>AI69</f>
        <v>121</v>
      </c>
    </row>
    <row r="70" spans="1:43" ht="78.75" x14ac:dyDescent="0.25">
      <c r="A70" s="16" t="s">
        <v>111</v>
      </c>
      <c r="B70" s="26" t="s">
        <v>170</v>
      </c>
      <c r="C70" s="25" t="s">
        <v>177</v>
      </c>
      <c r="D70" s="13" t="s">
        <v>71</v>
      </c>
      <c r="E70" s="13" t="s">
        <v>71</v>
      </c>
      <c r="F70" s="13" t="s">
        <v>71</v>
      </c>
      <c r="G70" s="13" t="s">
        <v>71</v>
      </c>
      <c r="H70" s="13" t="s">
        <v>71</v>
      </c>
      <c r="I70" s="13" t="s">
        <v>71</v>
      </c>
      <c r="J70" s="13" t="s">
        <v>71</v>
      </c>
      <c r="K70" s="13" t="s">
        <v>71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13" t="s">
        <v>71</v>
      </c>
      <c r="S70" s="13" t="s">
        <v>71</v>
      </c>
      <c r="T70" s="13" t="s">
        <v>71</v>
      </c>
      <c r="U70" s="13" t="s">
        <v>71</v>
      </c>
      <c r="V70" s="13" t="s">
        <v>71</v>
      </c>
      <c r="W70" s="13" t="s">
        <v>71</v>
      </c>
      <c r="X70" s="13" t="s">
        <v>71</v>
      </c>
      <c r="Y70" s="13" t="s">
        <v>71</v>
      </c>
      <c r="Z70" s="13" t="s">
        <v>71</v>
      </c>
      <c r="AA70" s="13" t="s">
        <v>71</v>
      </c>
      <c r="AB70" s="13" t="s">
        <v>71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  <c r="AI70" s="13" t="s">
        <v>71</v>
      </c>
      <c r="AJ70" s="13" t="s">
        <v>71</v>
      </c>
      <c r="AK70" s="13" t="str">
        <f t="shared" ref="AK70:AK71" si="23">AC70</f>
        <v>нд</v>
      </c>
      <c r="AL70" s="13" t="str">
        <f t="shared" ref="AL70:AL71" si="24">AD70</f>
        <v>нд</v>
      </c>
      <c r="AM70" s="13" t="str">
        <f t="shared" ref="AM70:AM71" si="25">AE70</f>
        <v>нд</v>
      </c>
      <c r="AN70" s="13" t="str">
        <f t="shared" ref="AN70:AN71" si="26">AF70</f>
        <v>нд</v>
      </c>
      <c r="AO70" s="13" t="str">
        <f t="shared" ref="AO70:AO71" si="27">AG70</f>
        <v>нд</v>
      </c>
      <c r="AP70" s="13" t="str">
        <f t="shared" ref="AP70:AP71" si="28">AH70</f>
        <v>нд</v>
      </c>
      <c r="AQ70" s="13" t="str">
        <f t="shared" ref="AQ70:AQ71" si="29">AI70</f>
        <v>нд</v>
      </c>
    </row>
    <row r="71" spans="1:43" ht="78.75" x14ac:dyDescent="0.25">
      <c r="A71" s="16" t="s">
        <v>111</v>
      </c>
      <c r="B71" s="26" t="s">
        <v>172</v>
      </c>
      <c r="C71" s="25" t="s">
        <v>179</v>
      </c>
      <c r="D71" s="13" t="s">
        <v>71</v>
      </c>
      <c r="E71" s="13" t="s">
        <v>71</v>
      </c>
      <c r="F71" s="13" t="s">
        <v>71</v>
      </c>
      <c r="G71" s="13" t="s">
        <v>71</v>
      </c>
      <c r="H71" s="13" t="s">
        <v>71</v>
      </c>
      <c r="I71" s="13" t="s">
        <v>71</v>
      </c>
      <c r="J71" s="13" t="s">
        <v>71</v>
      </c>
      <c r="K71" s="13" t="s">
        <v>71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13" t="s">
        <v>71</v>
      </c>
      <c r="S71" s="13" t="s">
        <v>71</v>
      </c>
      <c r="T71" s="13" t="s">
        <v>71</v>
      </c>
      <c r="U71" s="13" t="s">
        <v>71</v>
      </c>
      <c r="V71" s="13" t="s">
        <v>71</v>
      </c>
      <c r="W71" s="13" t="s">
        <v>71</v>
      </c>
      <c r="X71" s="13" t="s">
        <v>71</v>
      </c>
      <c r="Y71" s="13" t="s">
        <v>71</v>
      </c>
      <c r="Z71" s="13" t="s">
        <v>71</v>
      </c>
      <c r="AA71" s="13" t="s">
        <v>71</v>
      </c>
      <c r="AB71" s="13" t="s">
        <v>71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  <c r="AI71" s="13" t="s">
        <v>71</v>
      </c>
      <c r="AJ71" s="13" t="s">
        <v>71</v>
      </c>
      <c r="AK71" s="13" t="str">
        <f t="shared" si="23"/>
        <v>нд</v>
      </c>
      <c r="AL71" s="13" t="str">
        <f t="shared" si="24"/>
        <v>нд</v>
      </c>
      <c r="AM71" s="13" t="str">
        <f t="shared" si="25"/>
        <v>нд</v>
      </c>
      <c r="AN71" s="13" t="str">
        <f t="shared" si="26"/>
        <v>нд</v>
      </c>
      <c r="AO71" s="13" t="str">
        <f t="shared" si="27"/>
        <v>нд</v>
      </c>
      <c r="AP71" s="13" t="str">
        <f t="shared" si="28"/>
        <v>нд</v>
      </c>
      <c r="AQ71" s="13" t="str">
        <f t="shared" si="29"/>
        <v>нд</v>
      </c>
    </row>
    <row r="72" spans="1:43" ht="78.75" x14ac:dyDescent="0.25">
      <c r="A72" s="16" t="s">
        <v>111</v>
      </c>
      <c r="B72" s="26" t="s">
        <v>174</v>
      </c>
      <c r="C72" s="25" t="s">
        <v>181</v>
      </c>
      <c r="D72" s="13" t="s">
        <v>71</v>
      </c>
      <c r="E72" s="13" t="s">
        <v>71</v>
      </c>
      <c r="F72" s="13" t="s">
        <v>71</v>
      </c>
      <c r="G72" s="13" t="s">
        <v>71</v>
      </c>
      <c r="H72" s="13" t="s">
        <v>71</v>
      </c>
      <c r="I72" s="13" t="s">
        <v>71</v>
      </c>
      <c r="J72" s="13" t="s">
        <v>71</v>
      </c>
      <c r="K72" s="13" t="s">
        <v>71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13" t="s">
        <v>71</v>
      </c>
      <c r="S72" s="13" t="s">
        <v>71</v>
      </c>
      <c r="T72" s="13" t="s">
        <v>71</v>
      </c>
      <c r="U72" s="13" t="s">
        <v>71</v>
      </c>
      <c r="V72" s="13" t="s">
        <v>71</v>
      </c>
      <c r="W72" s="13" t="s">
        <v>71</v>
      </c>
      <c r="X72" s="13" t="s">
        <v>71</v>
      </c>
      <c r="Y72" s="13" t="s">
        <v>71</v>
      </c>
      <c r="Z72" s="13" t="s">
        <v>71</v>
      </c>
      <c r="AA72" s="13" t="s">
        <v>71</v>
      </c>
      <c r="AB72" s="13" t="s">
        <v>71</v>
      </c>
      <c r="AC72" s="13">
        <v>0.873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  <c r="AI72" s="13">
        <v>31</v>
      </c>
      <c r="AJ72" s="13" t="s">
        <v>71</v>
      </c>
      <c r="AK72" s="13">
        <f>SUM(AC72,U72,M72,E72)</f>
        <v>0.873</v>
      </c>
      <c r="AL72" s="13" t="str">
        <f t="shared" ref="AL72:AL73" si="30">AD72</f>
        <v>нд</v>
      </c>
      <c r="AM72" s="13" t="str">
        <f t="shared" ref="AM72:AM73" si="31">AE72</f>
        <v>нд</v>
      </c>
      <c r="AN72" s="13" t="str">
        <f t="shared" ref="AN72:AN73" si="32">AF72</f>
        <v>нд</v>
      </c>
      <c r="AO72" s="13" t="str">
        <f t="shared" ref="AO72:AO73" si="33">AG72</f>
        <v>нд</v>
      </c>
      <c r="AP72" s="13" t="str">
        <f t="shared" ref="AP72:AP73" si="34">AH72</f>
        <v>нд</v>
      </c>
      <c r="AQ72" s="13">
        <f>AI72</f>
        <v>31</v>
      </c>
    </row>
    <row r="73" spans="1:43" ht="78.75" x14ac:dyDescent="0.25">
      <c r="A73" s="16" t="s">
        <v>111</v>
      </c>
      <c r="B73" s="26" t="s">
        <v>176</v>
      </c>
      <c r="C73" s="25" t="s">
        <v>183</v>
      </c>
      <c r="D73" s="13" t="s">
        <v>71</v>
      </c>
      <c r="E73" s="13" t="s">
        <v>71</v>
      </c>
      <c r="F73" s="13" t="s">
        <v>71</v>
      </c>
      <c r="G73" s="13" t="s">
        <v>71</v>
      </c>
      <c r="H73" s="13" t="s">
        <v>71</v>
      </c>
      <c r="I73" s="13" t="s">
        <v>71</v>
      </c>
      <c r="J73" s="13" t="s">
        <v>71</v>
      </c>
      <c r="K73" s="13" t="s">
        <v>71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13" t="s">
        <v>71</v>
      </c>
      <c r="S73" s="13" t="s">
        <v>71</v>
      </c>
      <c r="T73" s="13" t="s">
        <v>71</v>
      </c>
      <c r="U73" s="13" t="s">
        <v>71</v>
      </c>
      <c r="V73" s="13" t="s">
        <v>71</v>
      </c>
      <c r="W73" s="13" t="s">
        <v>71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>
        <v>0.99399999999999999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  <c r="AI73" s="13">
        <v>35</v>
      </c>
      <c r="AJ73" s="13" t="s">
        <v>71</v>
      </c>
      <c r="AK73" s="13">
        <f>SUM(AC73,U73,M73,E73)</f>
        <v>0.99399999999999999</v>
      </c>
      <c r="AL73" s="13" t="str">
        <f t="shared" si="30"/>
        <v>нд</v>
      </c>
      <c r="AM73" s="13" t="str">
        <f t="shared" si="31"/>
        <v>нд</v>
      </c>
      <c r="AN73" s="13" t="str">
        <f t="shared" si="32"/>
        <v>нд</v>
      </c>
      <c r="AO73" s="13" t="str">
        <f t="shared" si="33"/>
        <v>нд</v>
      </c>
      <c r="AP73" s="13" t="str">
        <f t="shared" si="34"/>
        <v>нд</v>
      </c>
      <c r="AQ73" s="13">
        <f>AI73</f>
        <v>35</v>
      </c>
    </row>
    <row r="74" spans="1:43" ht="63" x14ac:dyDescent="0.25">
      <c r="A74" s="16" t="s">
        <v>111</v>
      </c>
      <c r="B74" s="26" t="s">
        <v>178</v>
      </c>
      <c r="C74" s="25" t="s">
        <v>185</v>
      </c>
      <c r="D74" s="13" t="s">
        <v>71</v>
      </c>
      <c r="E74" s="13" t="s">
        <v>71</v>
      </c>
      <c r="F74" s="13" t="s">
        <v>71</v>
      </c>
      <c r="G74" s="13" t="s">
        <v>71</v>
      </c>
      <c r="H74" s="13" t="s">
        <v>71</v>
      </c>
      <c r="I74" s="13" t="s">
        <v>71</v>
      </c>
      <c r="J74" s="13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13" t="s">
        <v>71</v>
      </c>
      <c r="S74" s="13" t="s">
        <v>71</v>
      </c>
      <c r="T74" s="13" t="s">
        <v>71</v>
      </c>
      <c r="U74" s="13" t="s">
        <v>71</v>
      </c>
      <c r="V74" s="13" t="s">
        <v>71</v>
      </c>
      <c r="W74" s="13" t="s">
        <v>71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  <c r="AI74" s="13" t="s">
        <v>71</v>
      </c>
      <c r="AJ74" s="13" t="s">
        <v>71</v>
      </c>
      <c r="AK74" s="13" t="str">
        <f t="shared" ref="AK74:AK75" si="35">AC74</f>
        <v>нд</v>
      </c>
      <c r="AL74" s="13" t="str">
        <f t="shared" ref="AL74:AL75" si="36">AD74</f>
        <v>нд</v>
      </c>
      <c r="AM74" s="13" t="str">
        <f t="shared" ref="AM74:AM75" si="37">AE74</f>
        <v>нд</v>
      </c>
      <c r="AN74" s="13" t="str">
        <f t="shared" ref="AN74:AN75" si="38">AF74</f>
        <v>нд</v>
      </c>
      <c r="AO74" s="13" t="str">
        <f t="shared" ref="AO74:AO75" si="39">AG74</f>
        <v>нд</v>
      </c>
      <c r="AP74" s="13" t="str">
        <f t="shared" ref="AP74:AP75" si="40">AH74</f>
        <v>нд</v>
      </c>
      <c r="AQ74" s="13" t="str">
        <f t="shared" ref="AQ74:AQ76" si="41">AI74</f>
        <v>нд</v>
      </c>
    </row>
    <row r="75" spans="1:43" ht="78.75" x14ac:dyDescent="0.25">
      <c r="A75" s="16" t="s">
        <v>111</v>
      </c>
      <c r="B75" s="26" t="s">
        <v>180</v>
      </c>
      <c r="C75" s="25" t="s">
        <v>192</v>
      </c>
      <c r="D75" s="13" t="s">
        <v>71</v>
      </c>
      <c r="E75" s="13" t="s">
        <v>71</v>
      </c>
      <c r="F75" s="13" t="s">
        <v>71</v>
      </c>
      <c r="G75" s="13" t="s">
        <v>71</v>
      </c>
      <c r="H75" s="13" t="s">
        <v>71</v>
      </c>
      <c r="I75" s="13" t="s">
        <v>71</v>
      </c>
      <c r="J75" s="13" t="s">
        <v>71</v>
      </c>
      <c r="K75" s="13" t="s">
        <v>71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13" t="s">
        <v>71</v>
      </c>
      <c r="S75" s="13" t="s">
        <v>71</v>
      </c>
      <c r="T75" s="13" t="s">
        <v>71</v>
      </c>
      <c r="U75" s="13" t="s">
        <v>71</v>
      </c>
      <c r="V75" s="13" t="s">
        <v>71</v>
      </c>
      <c r="W75" s="13" t="s">
        <v>71</v>
      </c>
      <c r="X75" s="13" t="s">
        <v>71</v>
      </c>
      <c r="Y75" s="13" t="s">
        <v>71</v>
      </c>
      <c r="Z75" s="13" t="s">
        <v>71</v>
      </c>
      <c r="AA75" s="13" t="s">
        <v>71</v>
      </c>
      <c r="AB75" s="13" t="s">
        <v>71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  <c r="AI75" s="13" t="s">
        <v>71</v>
      </c>
      <c r="AJ75" s="13" t="s">
        <v>71</v>
      </c>
      <c r="AK75" s="13" t="str">
        <f t="shared" si="35"/>
        <v>нд</v>
      </c>
      <c r="AL75" s="13" t="str">
        <f t="shared" si="36"/>
        <v>нд</v>
      </c>
      <c r="AM75" s="13" t="str">
        <f t="shared" si="37"/>
        <v>нд</v>
      </c>
      <c r="AN75" s="13" t="str">
        <f t="shared" si="38"/>
        <v>нд</v>
      </c>
      <c r="AO75" s="13" t="str">
        <f t="shared" si="39"/>
        <v>нд</v>
      </c>
      <c r="AP75" s="13" t="str">
        <f t="shared" si="40"/>
        <v>нд</v>
      </c>
      <c r="AQ75" s="13" t="str">
        <f t="shared" si="41"/>
        <v>нд</v>
      </c>
    </row>
    <row r="76" spans="1:43" ht="63" x14ac:dyDescent="0.25">
      <c r="A76" s="16" t="s">
        <v>111</v>
      </c>
      <c r="B76" s="26" t="s">
        <v>182</v>
      </c>
      <c r="C76" s="25" t="s">
        <v>193</v>
      </c>
      <c r="D76" s="13" t="s">
        <v>71</v>
      </c>
      <c r="E76" s="13" t="s">
        <v>71</v>
      </c>
      <c r="F76" s="13" t="s">
        <v>71</v>
      </c>
      <c r="G76" s="13" t="s">
        <v>71</v>
      </c>
      <c r="H76" s="13" t="s">
        <v>71</v>
      </c>
      <c r="I76" s="13" t="s">
        <v>71</v>
      </c>
      <c r="J76" s="13" t="s">
        <v>71</v>
      </c>
      <c r="K76" s="13" t="s">
        <v>71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13" t="s">
        <v>71</v>
      </c>
      <c r="S76" s="13" t="s">
        <v>71</v>
      </c>
      <c r="T76" s="13" t="s">
        <v>71</v>
      </c>
      <c r="U76" s="13" t="s">
        <v>71</v>
      </c>
      <c r="V76" s="13" t="s">
        <v>71</v>
      </c>
      <c r="W76" s="13" t="s">
        <v>71</v>
      </c>
      <c r="X76" s="13" t="s">
        <v>71</v>
      </c>
      <c r="Y76" s="13" t="s">
        <v>71</v>
      </c>
      <c r="Z76" s="13" t="s">
        <v>71</v>
      </c>
      <c r="AA76" s="13" t="s">
        <v>71</v>
      </c>
      <c r="AB76" s="13" t="s">
        <v>71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  <c r="AI76" s="13" t="s">
        <v>71</v>
      </c>
      <c r="AJ76" s="13" t="s">
        <v>71</v>
      </c>
      <c r="AK76" s="13" t="str">
        <f t="shared" ref="AK76:AP77" si="42">AC76</f>
        <v>нд</v>
      </c>
      <c r="AL76" s="13" t="str">
        <f t="shared" si="42"/>
        <v>нд</v>
      </c>
      <c r="AM76" s="13" t="str">
        <f t="shared" si="42"/>
        <v>нд</v>
      </c>
      <c r="AN76" s="13" t="str">
        <f t="shared" si="42"/>
        <v>нд</v>
      </c>
      <c r="AO76" s="13" t="str">
        <f t="shared" si="42"/>
        <v>нд</v>
      </c>
      <c r="AP76" s="13" t="str">
        <f t="shared" si="42"/>
        <v>нд</v>
      </c>
      <c r="AQ76" s="13" t="str">
        <f t="shared" si="41"/>
        <v>нд</v>
      </c>
    </row>
    <row r="77" spans="1:43" ht="63" x14ac:dyDescent="0.25">
      <c r="A77" s="16" t="s">
        <v>111</v>
      </c>
      <c r="B77" s="26" t="s">
        <v>184</v>
      </c>
      <c r="C77" s="25" t="s">
        <v>194</v>
      </c>
      <c r="D77" s="13" t="s">
        <v>71</v>
      </c>
      <c r="E77" s="13" t="s">
        <v>71</v>
      </c>
      <c r="F77" s="13" t="s">
        <v>71</v>
      </c>
      <c r="G77" s="13" t="s">
        <v>71</v>
      </c>
      <c r="H77" s="13" t="s">
        <v>71</v>
      </c>
      <c r="I77" s="13" t="s">
        <v>71</v>
      </c>
      <c r="J77" s="13" t="s">
        <v>71</v>
      </c>
      <c r="K77" s="13" t="s">
        <v>71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13" t="s">
        <v>71</v>
      </c>
      <c r="S77" s="13" t="s">
        <v>71</v>
      </c>
      <c r="T77" s="13" t="s">
        <v>71</v>
      </c>
      <c r="U77" s="13" t="s">
        <v>71</v>
      </c>
      <c r="V77" s="13" t="s">
        <v>71</v>
      </c>
      <c r="W77" s="13" t="s">
        <v>71</v>
      </c>
      <c r="X77" s="13" t="s">
        <v>71</v>
      </c>
      <c r="Y77" s="13" t="s">
        <v>71</v>
      </c>
      <c r="Z77" s="13" t="s">
        <v>71</v>
      </c>
      <c r="AA77" s="13" t="s">
        <v>71</v>
      </c>
      <c r="AB77" s="13" t="s">
        <v>71</v>
      </c>
      <c r="AC77" s="13">
        <v>1.448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  <c r="AI77" s="13">
        <v>55</v>
      </c>
      <c r="AJ77" s="13" t="s">
        <v>71</v>
      </c>
      <c r="AK77" s="13">
        <f>SUM(AC77,U77,M77,E77)</f>
        <v>1.448</v>
      </c>
      <c r="AL77" s="13" t="str">
        <f>AD77</f>
        <v>нд</v>
      </c>
      <c r="AM77" s="13" t="str">
        <f t="shared" si="42"/>
        <v>нд</v>
      </c>
      <c r="AN77" s="13" t="str">
        <f t="shared" si="42"/>
        <v>нд</v>
      </c>
      <c r="AO77" s="13" t="str">
        <f t="shared" si="42"/>
        <v>нд</v>
      </c>
      <c r="AP77" s="13" t="str">
        <f t="shared" si="42"/>
        <v>нд</v>
      </c>
      <c r="AQ77" s="13">
        <f>AI77</f>
        <v>55</v>
      </c>
    </row>
    <row r="78" spans="1:43" ht="31.5" x14ac:dyDescent="0.25">
      <c r="A78" s="16" t="s">
        <v>113</v>
      </c>
      <c r="B78" s="24" t="s">
        <v>114</v>
      </c>
      <c r="C78" s="25" t="s">
        <v>72</v>
      </c>
      <c r="D78" s="13" t="s">
        <v>71</v>
      </c>
      <c r="E78" s="13" t="s">
        <v>71</v>
      </c>
      <c r="F78" s="13" t="s">
        <v>71</v>
      </c>
      <c r="G78" s="13" t="s">
        <v>71</v>
      </c>
      <c r="H78" s="13" t="s">
        <v>71</v>
      </c>
      <c r="I78" s="13" t="s">
        <v>71</v>
      </c>
      <c r="J78" s="13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13" t="s">
        <v>71</v>
      </c>
      <c r="S78" s="13" t="s">
        <v>71</v>
      </c>
      <c r="T78" s="13" t="s">
        <v>71</v>
      </c>
      <c r="U78" s="13" t="s">
        <v>71</v>
      </c>
      <c r="V78" s="13" t="s">
        <v>71</v>
      </c>
      <c r="W78" s="13" t="s">
        <v>71</v>
      </c>
      <c r="X78" s="13" t="s">
        <v>71</v>
      </c>
      <c r="Y78" s="13" t="s">
        <v>71</v>
      </c>
      <c r="Z78" s="13" t="s">
        <v>71</v>
      </c>
      <c r="AA78" s="13" t="s">
        <v>71</v>
      </c>
      <c r="AB78" s="13" t="s">
        <v>71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  <c r="AI78" s="13" t="s">
        <v>71</v>
      </c>
      <c r="AJ78" s="13" t="s">
        <v>71</v>
      </c>
      <c r="AK78" s="13" t="s">
        <v>71</v>
      </c>
      <c r="AL78" s="13" t="s">
        <v>71</v>
      </c>
      <c r="AM78" s="13" t="s">
        <v>71</v>
      </c>
      <c r="AN78" s="13" t="s">
        <v>71</v>
      </c>
      <c r="AO78" s="13" t="s">
        <v>71</v>
      </c>
      <c r="AP78" s="13" t="s">
        <v>71</v>
      </c>
      <c r="AQ78" s="13" t="str">
        <f t="shared" ref="AQ78:AQ93" si="43">AI78</f>
        <v>нд</v>
      </c>
    </row>
    <row r="79" spans="1:43" x14ac:dyDescent="0.25">
      <c r="A79" s="16" t="s">
        <v>115</v>
      </c>
      <c r="B79" s="24" t="s">
        <v>116</v>
      </c>
      <c r="C79" s="25" t="s">
        <v>72</v>
      </c>
      <c r="D79" s="13" t="s">
        <v>71</v>
      </c>
      <c r="E79" s="13" t="s">
        <v>71</v>
      </c>
      <c r="F79" s="13" t="s">
        <v>71</v>
      </c>
      <c r="G79" s="13" t="s">
        <v>71</v>
      </c>
      <c r="H79" s="13" t="s">
        <v>71</v>
      </c>
      <c r="I79" s="13" t="s">
        <v>71</v>
      </c>
      <c r="J79" s="13" t="s">
        <v>71</v>
      </c>
      <c r="K79" s="13" t="s">
        <v>71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13" t="s">
        <v>71</v>
      </c>
      <c r="S79" s="13" t="s">
        <v>71</v>
      </c>
      <c r="T79" s="13" t="s">
        <v>71</v>
      </c>
      <c r="U79" s="13" t="s">
        <v>71</v>
      </c>
      <c r="V79" s="13" t="s">
        <v>71</v>
      </c>
      <c r="W79" s="13" t="s">
        <v>71</v>
      </c>
      <c r="X79" s="13" t="s">
        <v>71</v>
      </c>
      <c r="Y79" s="13" t="s">
        <v>71</v>
      </c>
      <c r="Z79" s="13" t="s">
        <v>71</v>
      </c>
      <c r="AA79" s="13" t="s">
        <v>71</v>
      </c>
      <c r="AB79" s="13" t="s">
        <v>71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  <c r="AI79" s="13" t="s">
        <v>71</v>
      </c>
      <c r="AJ79" s="13" t="s">
        <v>71</v>
      </c>
      <c r="AK79" s="13" t="s">
        <v>71</v>
      </c>
      <c r="AL79" s="13" t="s">
        <v>71</v>
      </c>
      <c r="AM79" s="13" t="s">
        <v>71</v>
      </c>
      <c r="AN79" s="13" t="s">
        <v>71</v>
      </c>
      <c r="AO79" s="13" t="s">
        <v>71</v>
      </c>
      <c r="AP79" s="13" t="s">
        <v>71</v>
      </c>
      <c r="AQ79" s="13" t="str">
        <f t="shared" si="43"/>
        <v>нд</v>
      </c>
    </row>
    <row r="80" spans="1:43" ht="31.5" x14ac:dyDescent="0.25">
      <c r="A80" s="16" t="s">
        <v>117</v>
      </c>
      <c r="B80" s="24" t="s">
        <v>118</v>
      </c>
      <c r="C80" s="25" t="s">
        <v>72</v>
      </c>
      <c r="D80" s="13" t="s">
        <v>71</v>
      </c>
      <c r="E80" s="13" t="s">
        <v>71</v>
      </c>
      <c r="F80" s="13" t="s">
        <v>71</v>
      </c>
      <c r="G80" s="13" t="s">
        <v>71</v>
      </c>
      <c r="H80" s="13" t="s">
        <v>71</v>
      </c>
      <c r="I80" s="13" t="s">
        <v>71</v>
      </c>
      <c r="J80" s="13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13" t="s">
        <v>71</v>
      </c>
      <c r="S80" s="13" t="s">
        <v>71</v>
      </c>
      <c r="T80" s="13" t="s">
        <v>71</v>
      </c>
      <c r="U80" s="13" t="s">
        <v>71</v>
      </c>
      <c r="V80" s="13" t="s">
        <v>71</v>
      </c>
      <c r="W80" s="13" t="s">
        <v>71</v>
      </c>
      <c r="X80" s="13" t="s">
        <v>71</v>
      </c>
      <c r="Y80" s="13" t="s">
        <v>71</v>
      </c>
      <c r="Z80" s="13" t="s">
        <v>71</v>
      </c>
      <c r="AA80" s="13" t="s">
        <v>71</v>
      </c>
      <c r="AB80" s="13" t="s">
        <v>71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  <c r="AI80" s="13" t="s">
        <v>71</v>
      </c>
      <c r="AJ80" s="13" t="s">
        <v>71</v>
      </c>
      <c r="AK80" s="13" t="s">
        <v>71</v>
      </c>
      <c r="AL80" s="13" t="s">
        <v>71</v>
      </c>
      <c r="AM80" s="13" t="s">
        <v>71</v>
      </c>
      <c r="AN80" s="13" t="s">
        <v>71</v>
      </c>
      <c r="AO80" s="13" t="s">
        <v>71</v>
      </c>
      <c r="AP80" s="13" t="s">
        <v>71</v>
      </c>
      <c r="AQ80" s="13" t="str">
        <f t="shared" si="43"/>
        <v>нд</v>
      </c>
    </row>
    <row r="81" spans="1:43" ht="31.5" x14ac:dyDescent="0.25">
      <c r="A81" s="16" t="s">
        <v>119</v>
      </c>
      <c r="B81" s="24" t="s">
        <v>120</v>
      </c>
      <c r="C81" s="25" t="s">
        <v>72</v>
      </c>
      <c r="D81" s="13" t="s">
        <v>71</v>
      </c>
      <c r="E81" s="13" t="s">
        <v>71</v>
      </c>
      <c r="F81" s="13" t="s">
        <v>71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13" t="s">
        <v>71</v>
      </c>
      <c r="S81" s="13" t="s">
        <v>71</v>
      </c>
      <c r="T81" s="13" t="s">
        <v>71</v>
      </c>
      <c r="U81" s="13" t="s">
        <v>71</v>
      </c>
      <c r="V81" s="13" t="s">
        <v>71</v>
      </c>
      <c r="W81" s="13" t="s">
        <v>71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  <c r="AI81" s="13" t="s">
        <v>71</v>
      </c>
      <c r="AJ81" s="13" t="s">
        <v>71</v>
      </c>
      <c r="AK81" s="13" t="s">
        <v>71</v>
      </c>
      <c r="AL81" s="13" t="s">
        <v>71</v>
      </c>
      <c r="AM81" s="13" t="s">
        <v>71</v>
      </c>
      <c r="AN81" s="13" t="s">
        <v>71</v>
      </c>
      <c r="AO81" s="13" t="s">
        <v>71</v>
      </c>
      <c r="AP81" s="13" t="s">
        <v>71</v>
      </c>
      <c r="AQ81" s="13" t="str">
        <f t="shared" si="43"/>
        <v>нд</v>
      </c>
    </row>
    <row r="82" spans="1:43" ht="31.5" x14ac:dyDescent="0.25">
      <c r="A82" s="16" t="s">
        <v>121</v>
      </c>
      <c r="B82" s="24" t="s">
        <v>122</v>
      </c>
      <c r="C82" s="25" t="s">
        <v>72</v>
      </c>
      <c r="D82" s="13" t="s">
        <v>71</v>
      </c>
      <c r="E82" s="13" t="s">
        <v>71</v>
      </c>
      <c r="F82" s="13" t="s">
        <v>71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13" t="s">
        <v>71</v>
      </c>
      <c r="S82" s="13" t="s">
        <v>71</v>
      </c>
      <c r="T82" s="13" t="s">
        <v>71</v>
      </c>
      <c r="U82" s="13" t="s">
        <v>71</v>
      </c>
      <c r="V82" s="13" t="s">
        <v>71</v>
      </c>
      <c r="W82" s="13" t="s">
        <v>71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  <c r="AI82" s="13" t="s">
        <v>71</v>
      </c>
      <c r="AJ82" s="13" t="s">
        <v>71</v>
      </c>
      <c r="AK82" s="13" t="s">
        <v>71</v>
      </c>
      <c r="AL82" s="13" t="s">
        <v>71</v>
      </c>
      <c r="AM82" s="13" t="s">
        <v>71</v>
      </c>
      <c r="AN82" s="13" t="s">
        <v>71</v>
      </c>
      <c r="AO82" s="13" t="s">
        <v>71</v>
      </c>
      <c r="AP82" s="13" t="s">
        <v>71</v>
      </c>
      <c r="AQ82" s="13" t="str">
        <f t="shared" si="43"/>
        <v>нд</v>
      </c>
    </row>
    <row r="83" spans="1:43" ht="31.5" x14ac:dyDescent="0.25">
      <c r="A83" s="16" t="s">
        <v>123</v>
      </c>
      <c r="B83" s="24" t="s">
        <v>124</v>
      </c>
      <c r="C83" s="25" t="s">
        <v>72</v>
      </c>
      <c r="D83" s="13" t="s">
        <v>71</v>
      </c>
      <c r="E83" s="13" t="s">
        <v>71</v>
      </c>
      <c r="F83" s="13" t="s">
        <v>71</v>
      </c>
      <c r="G83" s="13" t="s">
        <v>71</v>
      </c>
      <c r="H83" s="13" t="s">
        <v>71</v>
      </c>
      <c r="I83" s="13" t="s">
        <v>71</v>
      </c>
      <c r="J83" s="13" t="s">
        <v>71</v>
      </c>
      <c r="K83" s="13" t="s">
        <v>71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13" t="s">
        <v>71</v>
      </c>
      <c r="S83" s="13" t="s">
        <v>71</v>
      </c>
      <c r="T83" s="13" t="s">
        <v>71</v>
      </c>
      <c r="U83" s="13" t="s">
        <v>71</v>
      </c>
      <c r="V83" s="13" t="s">
        <v>71</v>
      </c>
      <c r="W83" s="13" t="s">
        <v>71</v>
      </c>
      <c r="X83" s="13" t="s">
        <v>71</v>
      </c>
      <c r="Y83" s="13" t="s">
        <v>71</v>
      </c>
      <c r="Z83" s="13" t="s">
        <v>71</v>
      </c>
      <c r="AA83" s="13" t="s">
        <v>71</v>
      </c>
      <c r="AB83" s="13" t="s">
        <v>71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  <c r="AI83" s="13" t="s">
        <v>71</v>
      </c>
      <c r="AJ83" s="13" t="s">
        <v>71</v>
      </c>
      <c r="AK83" s="13" t="s">
        <v>71</v>
      </c>
      <c r="AL83" s="13" t="s">
        <v>71</v>
      </c>
      <c r="AM83" s="13" t="s">
        <v>71</v>
      </c>
      <c r="AN83" s="13" t="s">
        <v>71</v>
      </c>
      <c r="AO83" s="13" t="s">
        <v>71</v>
      </c>
      <c r="AP83" s="13" t="s">
        <v>71</v>
      </c>
      <c r="AQ83" s="13" t="str">
        <f t="shared" si="43"/>
        <v>нд</v>
      </c>
    </row>
    <row r="84" spans="1:43" ht="31.5" x14ac:dyDescent="0.25">
      <c r="A84" s="16" t="s">
        <v>125</v>
      </c>
      <c r="B84" s="24" t="s">
        <v>126</v>
      </c>
      <c r="C84" s="25" t="s">
        <v>72</v>
      </c>
      <c r="D84" s="13" t="s">
        <v>71</v>
      </c>
      <c r="E84" s="13" t="s">
        <v>71</v>
      </c>
      <c r="F84" s="13" t="s">
        <v>71</v>
      </c>
      <c r="G84" s="13" t="s">
        <v>71</v>
      </c>
      <c r="H84" s="13" t="s">
        <v>71</v>
      </c>
      <c r="I84" s="13" t="s">
        <v>71</v>
      </c>
      <c r="J84" s="13" t="s">
        <v>71</v>
      </c>
      <c r="K84" s="13" t="s">
        <v>71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13" t="s">
        <v>71</v>
      </c>
      <c r="S84" s="13" t="s">
        <v>71</v>
      </c>
      <c r="T84" s="13" t="s">
        <v>71</v>
      </c>
      <c r="U84" s="13" t="s">
        <v>71</v>
      </c>
      <c r="V84" s="13" t="s">
        <v>71</v>
      </c>
      <c r="W84" s="13" t="s">
        <v>71</v>
      </c>
      <c r="X84" s="13" t="s">
        <v>71</v>
      </c>
      <c r="Y84" s="13" t="s">
        <v>71</v>
      </c>
      <c r="Z84" s="13" t="s">
        <v>71</v>
      </c>
      <c r="AA84" s="13" t="s">
        <v>71</v>
      </c>
      <c r="AB84" s="13" t="s">
        <v>71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  <c r="AI84" s="13" t="s">
        <v>71</v>
      </c>
      <c r="AJ84" s="13" t="s">
        <v>71</v>
      </c>
      <c r="AK84" s="13" t="s">
        <v>71</v>
      </c>
      <c r="AL84" s="13" t="s">
        <v>71</v>
      </c>
      <c r="AM84" s="13" t="s">
        <v>71</v>
      </c>
      <c r="AN84" s="13" t="s">
        <v>71</v>
      </c>
      <c r="AO84" s="13" t="s">
        <v>71</v>
      </c>
      <c r="AP84" s="13" t="s">
        <v>71</v>
      </c>
      <c r="AQ84" s="13" t="str">
        <f t="shared" si="43"/>
        <v>нд</v>
      </c>
    </row>
    <row r="85" spans="1:43" ht="31.5" x14ac:dyDescent="0.25">
      <c r="A85" s="16" t="s">
        <v>127</v>
      </c>
      <c r="B85" s="24" t="s">
        <v>128</v>
      </c>
      <c r="C85" s="25" t="s">
        <v>72</v>
      </c>
      <c r="D85" s="13" t="s">
        <v>71</v>
      </c>
      <c r="E85" s="13" t="s">
        <v>71</v>
      </c>
      <c r="F85" s="13" t="s">
        <v>71</v>
      </c>
      <c r="G85" s="13" t="s">
        <v>71</v>
      </c>
      <c r="H85" s="13" t="s">
        <v>71</v>
      </c>
      <c r="I85" s="13" t="s">
        <v>71</v>
      </c>
      <c r="J85" s="13" t="s">
        <v>71</v>
      </c>
      <c r="K85" s="13" t="s">
        <v>71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13" t="s">
        <v>71</v>
      </c>
      <c r="S85" s="13" t="s">
        <v>71</v>
      </c>
      <c r="T85" s="13" t="s">
        <v>71</v>
      </c>
      <c r="U85" s="13" t="s">
        <v>71</v>
      </c>
      <c r="V85" s="13" t="s">
        <v>71</v>
      </c>
      <c r="W85" s="13" t="s">
        <v>71</v>
      </c>
      <c r="X85" s="13" t="s">
        <v>71</v>
      </c>
      <c r="Y85" s="13" t="s">
        <v>71</v>
      </c>
      <c r="Z85" s="13" t="s">
        <v>71</v>
      </c>
      <c r="AA85" s="13" t="s">
        <v>71</v>
      </c>
      <c r="AB85" s="13" t="s">
        <v>71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  <c r="AI85" s="13" t="s">
        <v>71</v>
      </c>
      <c r="AJ85" s="13" t="s">
        <v>71</v>
      </c>
      <c r="AK85" s="13" t="s">
        <v>71</v>
      </c>
      <c r="AL85" s="13" t="s">
        <v>71</v>
      </c>
      <c r="AM85" s="13" t="s">
        <v>71</v>
      </c>
      <c r="AN85" s="13" t="s">
        <v>71</v>
      </c>
      <c r="AO85" s="13" t="s">
        <v>71</v>
      </c>
      <c r="AP85" s="13" t="s">
        <v>71</v>
      </c>
      <c r="AQ85" s="13" t="str">
        <f t="shared" si="43"/>
        <v>нд</v>
      </c>
    </row>
    <row r="86" spans="1:43" x14ac:dyDescent="0.25">
      <c r="A86" s="16" t="s">
        <v>129</v>
      </c>
      <c r="B86" s="27" t="s">
        <v>130</v>
      </c>
      <c r="C86" s="25" t="s">
        <v>72</v>
      </c>
      <c r="D86" s="13" t="s">
        <v>71</v>
      </c>
      <c r="E86" s="13" t="s">
        <v>71</v>
      </c>
      <c r="F86" s="13" t="s">
        <v>71</v>
      </c>
      <c r="G86" s="13" t="s">
        <v>71</v>
      </c>
      <c r="H86" s="13" t="s">
        <v>71</v>
      </c>
      <c r="I86" s="13" t="s">
        <v>71</v>
      </c>
      <c r="J86" s="13" t="s">
        <v>71</v>
      </c>
      <c r="K86" s="13" t="s">
        <v>71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13" t="s">
        <v>71</v>
      </c>
      <c r="S86" s="13" t="s">
        <v>71</v>
      </c>
      <c r="T86" s="13" t="s">
        <v>71</v>
      </c>
      <c r="U86" s="13" t="s">
        <v>71</v>
      </c>
      <c r="V86" s="13" t="s">
        <v>71</v>
      </c>
      <c r="W86" s="13" t="s">
        <v>71</v>
      </c>
      <c r="X86" s="13" t="s">
        <v>71</v>
      </c>
      <c r="Y86" s="13" t="s">
        <v>71</v>
      </c>
      <c r="Z86" s="13" t="s">
        <v>71</v>
      </c>
      <c r="AA86" s="13" t="s">
        <v>71</v>
      </c>
      <c r="AB86" s="13" t="s">
        <v>71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  <c r="AI86" s="13" t="s">
        <v>71</v>
      </c>
      <c r="AJ86" s="13" t="s">
        <v>71</v>
      </c>
      <c r="AK86" s="13" t="s">
        <v>71</v>
      </c>
      <c r="AL86" s="13" t="s">
        <v>71</v>
      </c>
      <c r="AM86" s="13" t="s">
        <v>71</v>
      </c>
      <c r="AN86" s="13" t="s">
        <v>71</v>
      </c>
      <c r="AO86" s="13" t="s">
        <v>71</v>
      </c>
      <c r="AP86" s="13" t="s">
        <v>71</v>
      </c>
      <c r="AQ86" s="13" t="str">
        <f t="shared" si="43"/>
        <v>нд</v>
      </c>
    </row>
    <row r="87" spans="1:43" ht="31.5" x14ac:dyDescent="0.25">
      <c r="A87" s="16" t="s">
        <v>131</v>
      </c>
      <c r="B87" s="27" t="s">
        <v>132</v>
      </c>
      <c r="C87" s="25" t="s">
        <v>72</v>
      </c>
      <c r="D87" s="13" t="s">
        <v>71</v>
      </c>
      <c r="E87" s="13" t="s">
        <v>71</v>
      </c>
      <c r="F87" s="13" t="s">
        <v>71</v>
      </c>
      <c r="G87" s="13" t="s">
        <v>71</v>
      </c>
      <c r="H87" s="13" t="s">
        <v>71</v>
      </c>
      <c r="I87" s="13" t="s">
        <v>71</v>
      </c>
      <c r="J87" s="13" t="s">
        <v>71</v>
      </c>
      <c r="K87" s="13" t="s">
        <v>71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13" t="s">
        <v>71</v>
      </c>
      <c r="S87" s="13" t="s">
        <v>71</v>
      </c>
      <c r="T87" s="13" t="s">
        <v>71</v>
      </c>
      <c r="U87" s="13" t="s">
        <v>71</v>
      </c>
      <c r="V87" s="13" t="s">
        <v>71</v>
      </c>
      <c r="W87" s="13" t="s">
        <v>71</v>
      </c>
      <c r="X87" s="13" t="s">
        <v>71</v>
      </c>
      <c r="Y87" s="13" t="s">
        <v>71</v>
      </c>
      <c r="Z87" s="13" t="s">
        <v>71</v>
      </c>
      <c r="AA87" s="13" t="s">
        <v>71</v>
      </c>
      <c r="AB87" s="13" t="s">
        <v>71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  <c r="AI87" s="13" t="s">
        <v>71</v>
      </c>
      <c r="AJ87" s="13" t="s">
        <v>71</v>
      </c>
      <c r="AK87" s="13" t="s">
        <v>71</v>
      </c>
      <c r="AL87" s="13" t="s">
        <v>71</v>
      </c>
      <c r="AM87" s="13" t="s">
        <v>71</v>
      </c>
      <c r="AN87" s="13" t="s">
        <v>71</v>
      </c>
      <c r="AO87" s="13" t="s">
        <v>71</v>
      </c>
      <c r="AP87" s="13" t="s">
        <v>71</v>
      </c>
      <c r="AQ87" s="13" t="str">
        <f t="shared" si="43"/>
        <v>нд</v>
      </c>
    </row>
    <row r="88" spans="1:43" ht="31.5" x14ac:dyDescent="0.25">
      <c r="A88" s="16" t="s">
        <v>67</v>
      </c>
      <c r="B88" s="27" t="s">
        <v>59</v>
      </c>
      <c r="C88" s="25" t="s">
        <v>72</v>
      </c>
      <c r="D88" s="13" t="s">
        <v>71</v>
      </c>
      <c r="E88" s="13" t="s">
        <v>71</v>
      </c>
      <c r="F88" s="13" t="s">
        <v>71</v>
      </c>
      <c r="G88" s="13" t="s">
        <v>71</v>
      </c>
      <c r="H88" s="13" t="s">
        <v>71</v>
      </c>
      <c r="I88" s="13" t="s">
        <v>71</v>
      </c>
      <c r="J88" s="13" t="s">
        <v>71</v>
      </c>
      <c r="K88" s="13" t="s">
        <v>71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13" t="s">
        <v>71</v>
      </c>
      <c r="S88" s="13" t="s">
        <v>71</v>
      </c>
      <c r="T88" s="13" t="s">
        <v>71</v>
      </c>
      <c r="U88" s="13" t="s">
        <v>71</v>
      </c>
      <c r="V88" s="13" t="s">
        <v>71</v>
      </c>
      <c r="W88" s="13" t="s">
        <v>71</v>
      </c>
      <c r="X88" s="13" t="s">
        <v>71</v>
      </c>
      <c r="Y88" s="13" t="s">
        <v>71</v>
      </c>
      <c r="Z88" s="13" t="s">
        <v>71</v>
      </c>
      <c r="AA88" s="13" t="s">
        <v>71</v>
      </c>
      <c r="AB88" s="13" t="s">
        <v>71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  <c r="AI88" s="13" t="s">
        <v>71</v>
      </c>
      <c r="AJ88" s="13" t="s">
        <v>71</v>
      </c>
      <c r="AK88" s="13" t="s">
        <v>71</v>
      </c>
      <c r="AL88" s="13" t="s">
        <v>71</v>
      </c>
      <c r="AM88" s="13" t="s">
        <v>71</v>
      </c>
      <c r="AN88" s="13" t="s">
        <v>71</v>
      </c>
      <c r="AO88" s="13" t="s">
        <v>71</v>
      </c>
      <c r="AP88" s="13" t="s">
        <v>71</v>
      </c>
      <c r="AQ88" s="13" t="str">
        <f t="shared" si="43"/>
        <v>нд</v>
      </c>
    </row>
    <row r="89" spans="1:43" ht="31.5" x14ac:dyDescent="0.25">
      <c r="A89" s="16" t="s">
        <v>133</v>
      </c>
      <c r="B89" s="24" t="s">
        <v>134</v>
      </c>
      <c r="C89" s="25" t="s">
        <v>72</v>
      </c>
      <c r="D89" s="13" t="s">
        <v>71</v>
      </c>
      <c r="E89" s="13" t="s">
        <v>71</v>
      </c>
      <c r="F89" s="13" t="s">
        <v>71</v>
      </c>
      <c r="G89" s="13" t="s">
        <v>71</v>
      </c>
      <c r="H89" s="13" t="s">
        <v>71</v>
      </c>
      <c r="I89" s="13" t="s">
        <v>71</v>
      </c>
      <c r="J89" s="13" t="s">
        <v>71</v>
      </c>
      <c r="K89" s="13" t="s">
        <v>71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13" t="s">
        <v>71</v>
      </c>
      <c r="S89" s="13" t="s">
        <v>71</v>
      </c>
      <c r="T89" s="13" t="s">
        <v>71</v>
      </c>
      <c r="U89" s="13" t="s">
        <v>71</v>
      </c>
      <c r="V89" s="13" t="s">
        <v>71</v>
      </c>
      <c r="W89" s="13" t="s">
        <v>71</v>
      </c>
      <c r="X89" s="13" t="s">
        <v>71</v>
      </c>
      <c r="Y89" s="13" t="s">
        <v>71</v>
      </c>
      <c r="Z89" s="13" t="s">
        <v>71</v>
      </c>
      <c r="AA89" s="13" t="s">
        <v>71</v>
      </c>
      <c r="AB89" s="13" t="s">
        <v>71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  <c r="AI89" s="13" t="s">
        <v>71</v>
      </c>
      <c r="AJ89" s="13" t="s">
        <v>71</v>
      </c>
      <c r="AK89" s="13" t="s">
        <v>71</v>
      </c>
      <c r="AL89" s="13" t="s">
        <v>71</v>
      </c>
      <c r="AM89" s="13" t="s">
        <v>71</v>
      </c>
      <c r="AN89" s="13" t="s">
        <v>71</v>
      </c>
      <c r="AO89" s="13" t="s">
        <v>71</v>
      </c>
      <c r="AP89" s="13" t="s">
        <v>71</v>
      </c>
      <c r="AQ89" s="13" t="str">
        <f t="shared" si="43"/>
        <v>нд</v>
      </c>
    </row>
    <row r="90" spans="1:43" ht="31.5" x14ac:dyDescent="0.25">
      <c r="A90" s="16" t="s">
        <v>135</v>
      </c>
      <c r="B90" s="27" t="s">
        <v>136</v>
      </c>
      <c r="C90" s="25" t="s">
        <v>72</v>
      </c>
      <c r="D90" s="13" t="s">
        <v>71</v>
      </c>
      <c r="E90" s="13" t="s">
        <v>71</v>
      </c>
      <c r="F90" s="13" t="s">
        <v>71</v>
      </c>
      <c r="G90" s="13" t="s">
        <v>71</v>
      </c>
      <c r="H90" s="13" t="s">
        <v>71</v>
      </c>
      <c r="I90" s="13" t="s">
        <v>71</v>
      </c>
      <c r="J90" s="13" t="s">
        <v>71</v>
      </c>
      <c r="K90" s="13" t="s">
        <v>71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13" t="s">
        <v>71</v>
      </c>
      <c r="S90" s="13" t="s">
        <v>71</v>
      </c>
      <c r="T90" s="13" t="s">
        <v>71</v>
      </c>
      <c r="U90" s="13" t="s">
        <v>71</v>
      </c>
      <c r="V90" s="13" t="s">
        <v>71</v>
      </c>
      <c r="W90" s="13" t="s">
        <v>71</v>
      </c>
      <c r="X90" s="13" t="s">
        <v>71</v>
      </c>
      <c r="Y90" s="13" t="s">
        <v>71</v>
      </c>
      <c r="Z90" s="13" t="s">
        <v>71</v>
      </c>
      <c r="AA90" s="13" t="s">
        <v>71</v>
      </c>
      <c r="AB90" s="13" t="s">
        <v>71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  <c r="AI90" s="13" t="s">
        <v>71</v>
      </c>
      <c r="AJ90" s="13" t="s">
        <v>71</v>
      </c>
      <c r="AK90" s="13" t="s">
        <v>71</v>
      </c>
      <c r="AL90" s="13" t="s">
        <v>71</v>
      </c>
      <c r="AM90" s="13" t="s">
        <v>71</v>
      </c>
      <c r="AN90" s="13" t="s">
        <v>71</v>
      </c>
      <c r="AO90" s="13" t="s">
        <v>71</v>
      </c>
      <c r="AP90" s="13" t="s">
        <v>71</v>
      </c>
      <c r="AQ90" s="13" t="str">
        <f t="shared" si="43"/>
        <v>нд</v>
      </c>
    </row>
    <row r="91" spans="1:43" x14ac:dyDescent="0.25">
      <c r="A91" s="16" t="s">
        <v>68</v>
      </c>
      <c r="B91" s="27" t="s">
        <v>61</v>
      </c>
      <c r="C91" s="25" t="s">
        <v>72</v>
      </c>
      <c r="D91" s="13" t="s">
        <v>71</v>
      </c>
      <c r="E91" s="13" t="s">
        <v>71</v>
      </c>
      <c r="F91" s="13" t="s">
        <v>71</v>
      </c>
      <c r="G91" s="13" t="s">
        <v>71</v>
      </c>
      <c r="H91" s="13" t="s">
        <v>71</v>
      </c>
      <c r="I91" s="13" t="s">
        <v>71</v>
      </c>
      <c r="J91" s="13" t="s">
        <v>71</v>
      </c>
      <c r="K91" s="13" t="s">
        <v>71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13" t="s">
        <v>71</v>
      </c>
      <c r="S91" s="13" t="s">
        <v>71</v>
      </c>
      <c r="T91" s="13" t="s">
        <v>71</v>
      </c>
      <c r="U91" s="13" t="s">
        <v>71</v>
      </c>
      <c r="V91" s="13" t="s">
        <v>71</v>
      </c>
      <c r="W91" s="13" t="s">
        <v>71</v>
      </c>
      <c r="X91" s="13" t="s">
        <v>71</v>
      </c>
      <c r="Y91" s="13" t="s">
        <v>71</v>
      </c>
      <c r="Z91" s="13" t="s">
        <v>71</v>
      </c>
      <c r="AA91" s="13" t="s">
        <v>71</v>
      </c>
      <c r="AB91" s="13" t="s">
        <v>71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  <c r="AI91" s="13" t="s">
        <v>71</v>
      </c>
      <c r="AJ91" s="13" t="s">
        <v>71</v>
      </c>
      <c r="AK91" s="13" t="s">
        <v>71</v>
      </c>
      <c r="AL91" s="13" t="s">
        <v>71</v>
      </c>
      <c r="AM91" s="13" t="s">
        <v>71</v>
      </c>
      <c r="AN91" s="13" t="s">
        <v>71</v>
      </c>
      <c r="AO91" s="13" t="s">
        <v>71</v>
      </c>
      <c r="AP91" s="13" t="s">
        <v>71</v>
      </c>
      <c r="AQ91" s="13" t="str">
        <f t="shared" si="43"/>
        <v>нд</v>
      </c>
    </row>
    <row r="92" spans="1:43" ht="31.5" x14ac:dyDescent="0.25">
      <c r="A92" s="16" t="s">
        <v>69</v>
      </c>
      <c r="B92" s="27" t="s">
        <v>63</v>
      </c>
      <c r="C92" s="25" t="s">
        <v>72</v>
      </c>
      <c r="D92" s="13" t="s">
        <v>71</v>
      </c>
      <c r="E92" s="13" t="s">
        <v>71</v>
      </c>
      <c r="F92" s="13" t="s">
        <v>71</v>
      </c>
      <c r="G92" s="13" t="s">
        <v>71</v>
      </c>
      <c r="H92" s="13" t="s">
        <v>71</v>
      </c>
      <c r="I92" s="13" t="s">
        <v>71</v>
      </c>
      <c r="J92" s="13" t="s">
        <v>71</v>
      </c>
      <c r="K92" s="13" t="s">
        <v>71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13" t="s">
        <v>71</v>
      </c>
      <c r="S92" s="13" t="s">
        <v>71</v>
      </c>
      <c r="T92" s="13" t="s">
        <v>71</v>
      </c>
      <c r="U92" s="13" t="s">
        <v>71</v>
      </c>
      <c r="V92" s="13" t="s">
        <v>71</v>
      </c>
      <c r="W92" s="13" t="s">
        <v>71</v>
      </c>
      <c r="X92" s="13" t="s">
        <v>71</v>
      </c>
      <c r="Y92" s="13" t="s">
        <v>71</v>
      </c>
      <c r="Z92" s="13" t="s">
        <v>71</v>
      </c>
      <c r="AA92" s="13" t="s">
        <v>71</v>
      </c>
      <c r="AB92" s="13" t="s">
        <v>71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  <c r="AI92" s="13" t="s">
        <v>71</v>
      </c>
      <c r="AJ92" s="13" t="s">
        <v>71</v>
      </c>
      <c r="AK92" s="13" t="s">
        <v>71</v>
      </c>
      <c r="AL92" s="13" t="s">
        <v>71</v>
      </c>
      <c r="AM92" s="13" t="s">
        <v>71</v>
      </c>
      <c r="AN92" s="13" t="s">
        <v>71</v>
      </c>
      <c r="AO92" s="13" t="s">
        <v>71</v>
      </c>
      <c r="AP92" s="13" t="s">
        <v>71</v>
      </c>
      <c r="AQ92" s="13" t="str">
        <f t="shared" si="43"/>
        <v>нд</v>
      </c>
    </row>
    <row r="93" spans="1:43" x14ac:dyDescent="0.25">
      <c r="A93" s="16" t="s">
        <v>70</v>
      </c>
      <c r="B93" s="27" t="s">
        <v>65</v>
      </c>
      <c r="C93" s="25" t="s">
        <v>72</v>
      </c>
      <c r="D93" s="13" t="s">
        <v>71</v>
      </c>
      <c r="E93" s="13" t="s">
        <v>71</v>
      </c>
      <c r="F93" s="13" t="s">
        <v>71</v>
      </c>
      <c r="G93" s="13" t="s">
        <v>71</v>
      </c>
      <c r="H93" s="13" t="s">
        <v>71</v>
      </c>
      <c r="I93" s="13" t="s">
        <v>71</v>
      </c>
      <c r="J93" s="13" t="s">
        <v>71</v>
      </c>
      <c r="K93" s="13" t="s">
        <v>71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13" t="s">
        <v>71</v>
      </c>
      <c r="S93" s="13" t="s">
        <v>71</v>
      </c>
      <c r="T93" s="13" t="s">
        <v>71</v>
      </c>
      <c r="U93" s="13" t="s">
        <v>71</v>
      </c>
      <c r="V93" s="13" t="s">
        <v>71</v>
      </c>
      <c r="W93" s="13" t="s">
        <v>71</v>
      </c>
      <c r="X93" s="13" t="s">
        <v>71</v>
      </c>
      <c r="Y93" s="13" t="s">
        <v>71</v>
      </c>
      <c r="Z93" s="13" t="s">
        <v>71</v>
      </c>
      <c r="AA93" s="13" t="s">
        <v>71</v>
      </c>
      <c r="AB93" s="13" t="s">
        <v>71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  <c r="AI93" s="13" t="s">
        <v>71</v>
      </c>
      <c r="AJ93" s="13" t="s">
        <v>71</v>
      </c>
      <c r="AK93" s="13" t="s">
        <v>71</v>
      </c>
      <c r="AL93" s="13" t="s">
        <v>71</v>
      </c>
      <c r="AM93" s="13" t="s">
        <v>71</v>
      </c>
      <c r="AN93" s="13" t="s">
        <v>71</v>
      </c>
      <c r="AO93" s="13" t="s">
        <v>71</v>
      </c>
      <c r="AP93" s="13" t="s">
        <v>71</v>
      </c>
      <c r="AQ93" s="13" t="str">
        <f t="shared" si="43"/>
        <v>нд</v>
      </c>
    </row>
  </sheetData>
  <mergeCells count="21">
    <mergeCell ref="AK17:AQ17"/>
    <mergeCell ref="A15:A18"/>
    <mergeCell ref="B15:B18"/>
    <mergeCell ref="C15:C18"/>
    <mergeCell ref="E17:K17"/>
    <mergeCell ref="M17:S17"/>
    <mergeCell ref="U17:AA17"/>
    <mergeCell ref="AC17:AH17"/>
    <mergeCell ref="D16:K16"/>
    <mergeCell ref="L16:S16"/>
    <mergeCell ref="T16:AA16"/>
    <mergeCell ref="AB16:AH16"/>
    <mergeCell ref="AJ16:AQ16"/>
    <mergeCell ref="D15:AQ15"/>
    <mergeCell ref="A13:AP13"/>
    <mergeCell ref="A5:AP5"/>
    <mergeCell ref="A10:AP10"/>
    <mergeCell ref="A4:AP4"/>
    <mergeCell ref="A7:AP7"/>
    <mergeCell ref="A8:AP8"/>
    <mergeCell ref="A12:AQ12"/>
  </mergeCells>
  <pageMargins left="0.70866141732283472" right="0.70866141732283472" top="0.74803149606299213" bottom="0.74803149606299213" header="0.31496062992125984" footer="0.31496062992125984"/>
  <pageSetup paperSize="9" scale="1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5.1</vt:lpstr>
      <vt:lpstr>'5.1'!Область_печати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2017-05-22T06:45:03Z</cp:lastPrinted>
  <dcterms:created xsi:type="dcterms:W3CDTF">2009-07-27T10:10:26Z</dcterms:created>
  <dcterms:modified xsi:type="dcterms:W3CDTF">2026-02-26T09:12:26Z</dcterms:modified>
</cp:coreProperties>
</file>