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ктуальная 2! K0227_1232400005870_04\-+Формы\"/>
    </mc:Choice>
  </mc:AlternateContent>
  <bookViews>
    <workbookView showHorizontalScroll="0" showVerticalScroll="0" showSheetTabs="0" xWindow="0" yWindow="4050" windowWidth="28800" windowHeight="12615" tabRatio="631"/>
  </bookViews>
  <sheets>
    <sheet name="3" sheetId="115" r:id="rId1"/>
  </sheets>
  <definedNames>
    <definedName name="_xlnm.Print_Area" localSheetId="0">'3'!$A$2:$AO$91</definedName>
  </definedNames>
  <calcPr calcId="162913"/>
</workbook>
</file>

<file path=xl/calcChain.xml><?xml version="1.0" encoding="utf-8"?>
<calcChain xmlns="http://schemas.openxmlformats.org/spreadsheetml/2006/main">
  <c r="S68" i="115" l="1"/>
  <c r="S67" i="115" s="1"/>
  <c r="S66" i="115" s="1"/>
  <c r="R66" i="115"/>
  <c r="S61" i="115"/>
  <c r="S52" i="115"/>
  <c r="R46" i="115"/>
  <c r="R67" i="115"/>
  <c r="S51" i="115"/>
  <c r="R51" i="115"/>
  <c r="R61" i="115"/>
  <c r="R68" i="115"/>
  <c r="S46" i="115" l="1"/>
  <c r="AJ68" i="115"/>
  <c r="AJ61" i="115"/>
  <c r="Z68" i="115"/>
  <c r="Z61" i="115"/>
  <c r="Z62" i="115"/>
  <c r="P68" i="115"/>
  <c r="P61" i="115"/>
  <c r="AN61" i="115"/>
  <c r="P51" i="115"/>
  <c r="S57" i="115" l="1"/>
  <c r="R57" i="115"/>
  <c r="R58" i="115" l="1"/>
  <c r="S58" i="115"/>
  <c r="S59" i="115" l="1"/>
  <c r="R59" i="115"/>
  <c r="S60" i="115" l="1"/>
  <c r="R60" i="115"/>
  <c r="S69" i="115" l="1"/>
  <c r="R69" i="115"/>
  <c r="R70" i="115" l="1"/>
  <c r="S70" i="115"/>
  <c r="S71" i="115" l="1"/>
  <c r="R71" i="115"/>
  <c r="S72" i="115" l="1"/>
  <c r="R72" i="115"/>
  <c r="R73" i="115" l="1"/>
  <c r="S73" i="115"/>
  <c r="R74" i="115" l="1"/>
  <c r="S74" i="115"/>
  <c r="R75" i="115" l="1"/>
  <c r="S75" i="115"/>
  <c r="S62" i="115" l="1"/>
  <c r="R62" i="115"/>
  <c r="S65" i="115" l="1"/>
  <c r="R65" i="115"/>
  <c r="S63" i="115"/>
  <c r="R63" i="115"/>
  <c r="S64" i="115"/>
  <c r="R64" i="115"/>
  <c r="AD52" i="115" l="1"/>
  <c r="AN65" i="115"/>
  <c r="AN64" i="115"/>
  <c r="AN63" i="115"/>
  <c r="AN62" i="115"/>
  <c r="AH51" i="115"/>
  <c r="AH65" i="115"/>
  <c r="AF64" i="115"/>
  <c r="AF63" i="115"/>
  <c r="AF51" i="115"/>
  <c r="Z51" i="115"/>
  <c r="Z65" i="115"/>
  <c r="Z64" i="115"/>
  <c r="Z63" i="115"/>
  <c r="P52" i="115"/>
  <c r="P65" i="115" l="1"/>
  <c r="P64" i="115"/>
  <c r="P63" i="115"/>
  <c r="AL51" i="115" l="1"/>
  <c r="AK51" i="115"/>
  <c r="AJ51" i="115"/>
  <c r="AI51" i="115"/>
  <c r="AG51" i="115"/>
  <c r="AE51" i="115"/>
  <c r="AD51" i="115"/>
  <c r="AN51" i="115" s="1"/>
  <c r="AC51" i="115"/>
  <c r="X51" i="115"/>
  <c r="AM51" i="115" l="1"/>
  <c r="AD46" i="115"/>
  <c r="AN75" i="115"/>
  <c r="AN74" i="115"/>
  <c r="AN73" i="115"/>
  <c r="AN72" i="115"/>
  <c r="AN71" i="115"/>
  <c r="AN70" i="115"/>
  <c r="AN69" i="115"/>
  <c r="AN68" i="115"/>
  <c r="AN60" i="115"/>
  <c r="AN59" i="115"/>
  <c r="AN58" i="115"/>
  <c r="AN57" i="115"/>
  <c r="AN56" i="115"/>
  <c r="AN55" i="115"/>
  <c r="AN54" i="115"/>
  <c r="AN53" i="115"/>
  <c r="AN52" i="115"/>
  <c r="AL56" i="115"/>
  <c r="AL46" i="115"/>
  <c r="AL25" i="115" s="1"/>
  <c r="AL20" i="115" s="1"/>
  <c r="AL18" i="115" s="1"/>
  <c r="AJ67" i="115"/>
  <c r="AJ66" i="115" s="1"/>
  <c r="AN66" i="115" s="1"/>
  <c r="AJ60" i="115"/>
  <c r="AJ59" i="115"/>
  <c r="AJ57" i="115"/>
  <c r="AJ55" i="115"/>
  <c r="AH74" i="115"/>
  <c r="AH73" i="115"/>
  <c r="AH72" i="115"/>
  <c r="AH69" i="115"/>
  <c r="AH67" i="115" s="1"/>
  <c r="AH66" i="115" s="1"/>
  <c r="AH58" i="115"/>
  <c r="AH54" i="115"/>
  <c r="AK46" i="115"/>
  <c r="AF46" i="115"/>
  <c r="AE46" i="115"/>
  <c r="AF75" i="115"/>
  <c r="AF71" i="115"/>
  <c r="AF70" i="115"/>
  <c r="AF67" i="115" s="1"/>
  <c r="AF66" i="115" s="1"/>
  <c r="AF62" i="115"/>
  <c r="AF53" i="115"/>
  <c r="Z75" i="115"/>
  <c r="Z74" i="115"/>
  <c r="Z73" i="115"/>
  <c r="Z72" i="115"/>
  <c r="Z71" i="115"/>
  <c r="Z70" i="115"/>
  <c r="Z69" i="115"/>
  <c r="Z67" i="115"/>
  <c r="Z66" i="115" s="1"/>
  <c r="Z60" i="115"/>
  <c r="Z59" i="115"/>
  <c r="Z58" i="115"/>
  <c r="Z57" i="115"/>
  <c r="Z56" i="115"/>
  <c r="Z55" i="115"/>
  <c r="Z54" i="115"/>
  <c r="Z53" i="115"/>
  <c r="R52" i="115"/>
  <c r="P57" i="115"/>
  <c r="P58" i="115"/>
  <c r="P59" i="115"/>
  <c r="P60" i="115"/>
  <c r="P62" i="115"/>
  <c r="P67" i="115"/>
  <c r="P66" i="115" s="1"/>
  <c r="P46" i="115" s="1"/>
  <c r="P69" i="115"/>
  <c r="P70" i="115"/>
  <c r="P71" i="115"/>
  <c r="P72" i="115"/>
  <c r="P73" i="115"/>
  <c r="P74" i="115"/>
  <c r="P75" i="115"/>
  <c r="P56" i="115"/>
  <c r="P55" i="115"/>
  <c r="P54" i="115"/>
  <c r="P53" i="115"/>
  <c r="N46" i="115"/>
  <c r="M46" i="115"/>
  <c r="K46" i="115"/>
  <c r="S56" i="115"/>
  <c r="R56" i="115"/>
  <c r="S55" i="115"/>
  <c r="R55" i="115"/>
  <c r="S54" i="115"/>
  <c r="R54" i="115"/>
  <c r="S53" i="115"/>
  <c r="R53" i="115"/>
  <c r="AN67" i="115" l="1"/>
  <c r="AJ46" i="115"/>
  <c r="AJ25" i="115" s="1"/>
  <c r="AJ20" i="115" s="1"/>
  <c r="AJ18" i="115" s="1"/>
  <c r="AD25" i="115"/>
  <c r="AN46" i="115"/>
  <c r="AD20" i="115"/>
  <c r="AH46" i="115"/>
  <c r="AF25" i="115"/>
  <c r="AF20" i="115" s="1"/>
  <c r="AF18" i="115" s="1"/>
  <c r="Z46" i="115"/>
  <c r="Z25" i="115" s="1"/>
  <c r="Z20" i="115" s="1"/>
  <c r="Z18" i="115" s="1"/>
  <c r="R25" i="115"/>
  <c r="R20" i="115" s="1"/>
  <c r="R18" i="115" s="1"/>
  <c r="S25" i="115"/>
  <c r="S20" i="115" s="1"/>
  <c r="S18" i="115" s="1"/>
  <c r="P25" i="115"/>
  <c r="P20" i="115" s="1"/>
  <c r="P18" i="115" s="1"/>
  <c r="AH25" i="115" l="1"/>
  <c r="AH20" i="115" s="1"/>
  <c r="AH18" i="115" s="1"/>
  <c r="AN25" i="115"/>
  <c r="AD18" i="115"/>
  <c r="AN18" i="115" s="1"/>
  <c r="AN20" i="115"/>
  <c r="N55" i="115"/>
  <c r="M55" i="115"/>
  <c r="X56" i="115" l="1"/>
  <c r="M56" i="115"/>
  <c r="K52" i="115" l="1"/>
  <c r="X55" i="115" l="1"/>
  <c r="X54" i="115"/>
  <c r="X53" i="115"/>
  <c r="X52" i="115"/>
  <c r="X46" i="115" l="1"/>
  <c r="X25" i="115" s="1"/>
  <c r="X20" i="115" s="1"/>
  <c r="X18" i="115" s="1"/>
  <c r="N56" i="115"/>
  <c r="M54" i="115" l="1"/>
  <c r="N54" i="115"/>
  <c r="M53" i="115" l="1"/>
  <c r="N53" i="115"/>
  <c r="N52" i="115" l="1"/>
  <c r="N51" i="115" s="1"/>
  <c r="N25" i="115" s="1"/>
  <c r="N20" i="115" s="1"/>
  <c r="N18" i="115" s="1"/>
  <c r="M52" i="115"/>
  <c r="M51" i="115" s="1"/>
  <c r="AK56" i="115" l="1"/>
  <c r="AI55" i="115"/>
  <c r="AG54" i="115"/>
  <c r="AE53" i="115"/>
  <c r="AC52" i="115"/>
  <c r="AM52" i="115" s="1"/>
  <c r="K56" i="115"/>
  <c r="K55" i="115"/>
  <c r="K54" i="115"/>
  <c r="K53" i="115"/>
  <c r="K51" i="115" s="1"/>
  <c r="AM53" i="115" l="1"/>
  <c r="AE25" i="115"/>
  <c r="AG46" i="115"/>
  <c r="AG25" i="115" s="1"/>
  <c r="AG20" i="115" s="1"/>
  <c r="AG18" i="115" s="1"/>
  <c r="AM54" i="115"/>
  <c r="AM55" i="115"/>
  <c r="AI46" i="115"/>
  <c r="AI25" i="115" s="1"/>
  <c r="AI20" i="115" s="1"/>
  <c r="AI18" i="115" s="1"/>
  <c r="AK25" i="115"/>
  <c r="AK20" i="115" s="1"/>
  <c r="AK18" i="115" s="1"/>
  <c r="AM56" i="115"/>
  <c r="K25" i="115"/>
  <c r="K20" i="115" s="1"/>
  <c r="K18" i="115" s="1"/>
  <c r="M25" i="115"/>
  <c r="M20" i="115" s="1"/>
  <c r="M18" i="115" s="1"/>
  <c r="AC46" i="115" l="1"/>
  <c r="AM46" i="115" s="1"/>
  <c r="AE20" i="115"/>
  <c r="AC25" i="115"/>
  <c r="AM25" i="115" s="1"/>
  <c r="AE18" i="115" l="1"/>
  <c r="AC20" i="115"/>
  <c r="AM20" i="115" s="1"/>
  <c r="AC18" i="115" l="1"/>
  <c r="AM18" i="115" s="1"/>
</calcChain>
</file>

<file path=xl/comments1.xml><?xml version="1.0" encoding="utf-8"?>
<comments xmlns="http://schemas.openxmlformats.org/spreadsheetml/2006/main">
  <authors>
    <author>User</author>
  </authors>
  <commentList>
    <comment ref="R52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>разбил в процентном соотношении на новый факт по соотношению старых затрат</t>
        </r>
      </text>
    </comment>
  </commentList>
</comments>
</file>

<file path=xl/sharedStrings.xml><?xml version="1.0" encoding="utf-8"?>
<sst xmlns="http://schemas.openxmlformats.org/spreadsheetml/2006/main" count="2709" uniqueCount="188">
  <si>
    <t>Идентифика-тор инвестицион-ного проекта</t>
  </si>
  <si>
    <t>в базисном уровне цен</t>
  </si>
  <si>
    <t>Всего, в т.ч.:</t>
  </si>
  <si>
    <t>в прогнозных ценах соответствующих лет</t>
  </si>
  <si>
    <t>проектно-изыскательские работы</t>
  </si>
  <si>
    <t>строительные работы, реконструкция, монтаж оборудования</t>
  </si>
  <si>
    <t xml:space="preserve">  Наименование инвестиционного проекта (группы инвестиционных проектов)</t>
  </si>
  <si>
    <t>оборудование</t>
  </si>
  <si>
    <t>прочие затраты</t>
  </si>
  <si>
    <t>Предложение по корректировке утвержденного плана</t>
  </si>
  <si>
    <t>Номер группы инвести-ционных проектов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</si>
  <si>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</si>
  <si>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</si>
  <si>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инвестицион-ного проекта</t>
  </si>
  <si>
    <t>Предложение по корректировке утвержденного  плана</t>
  </si>
  <si>
    <t>Остаток освоения капитальных вложений, 
млн рублей (без НДС)</t>
  </si>
  <si>
    <t>Оценка полной стоимости в прогнозных ценах соответствующих лет, 
млн рублей (без НДС)</t>
  </si>
  <si>
    <t>Форма 3. План освоения капитальных вложений по инвестиционным проектам</t>
  </si>
  <si>
    <t>Краткое обоснование корректировки утвержденного плана</t>
  </si>
  <si>
    <t>Итого за период реализации инвестиционной программы
(предложение по корректировке утвержденного плана)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</si>
  <si>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</si>
  <si>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1.1</t>
  </si>
  <si>
    <t>1.2</t>
  </si>
  <si>
    <t>1.2.1</t>
  </si>
  <si>
    <t>1.2.1.1</t>
  </si>
  <si>
    <t>1.2.1.2</t>
  </si>
  <si>
    <t>нд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</si>
  <si>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</si>
  <si>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</si>
  <si>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</si>
  <si>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</si>
  <si>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</si>
  <si>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</si>
  <si>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</si>
  <si>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</si>
  <si>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</si>
  <si>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</si>
  <si>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</si>
  <si>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</si>
  <si>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</si>
  <si>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</si>
  <si>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Красноярский край</t>
  </si>
  <si>
    <t>1.3</t>
  </si>
  <si>
    <t>1.4</t>
  </si>
  <si>
    <t>1.5</t>
  </si>
  <si>
    <t>1.6</t>
  </si>
  <si>
    <t>29.7</t>
  </si>
  <si>
    <t>29.8</t>
  </si>
  <si>
    <t>1.1.1</t>
  </si>
  <si>
    <t>Технологическое присоединение энергопринимающих устройств потребителей, всего, в том числе:</t>
  </si>
  <si>
    <t>Г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</si>
  <si>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</si>
  <si>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</si>
  <si>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</si>
  <si>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</si>
  <si>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</si>
  <si>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</si>
  <si>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</si>
  <si>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</si>
  <si>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</si>
  <si>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</si>
  <si>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</si>
  <si>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</si>
  <si>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</si>
  <si>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</si>
  <si>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</si>
  <si>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</si>
  <si>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</si>
  <si>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</si>
  <si>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</si>
  <si>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</si>
  <si>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</si>
  <si>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</si>
  <si>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</si>
  <si>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</si>
  <si>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</si>
  <si>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</si>
  <si>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</si>
  <si>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</si>
  <si>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</si>
  <si>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</si>
  <si>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</si>
  <si>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</si>
  <si>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</si>
  <si>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</si>
  <si>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</si>
  <si>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</si>
  <si>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</si>
  <si>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</si>
  <si>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</si>
  <si>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</si>
  <si>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</si>
  <si>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</si>
  <si>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</si>
  <si>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</si>
  <si>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</si>
  <si>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</si>
  <si>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</si>
  <si>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</si>
  <si>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</si>
  <si>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</si>
  <si>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</si>
  <si>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</si>
  <si>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</si>
  <si>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</si>
  <si>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</si>
  <si>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</si>
  <si>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</si>
  <si>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</si>
  <si>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</si>
  <si>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</si>
  <si>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</si>
  <si>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</si>
  <si>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Утвержденный план </t>
  </si>
  <si>
    <t>полное наименование субъекта электроэнергетики</t>
  </si>
  <si>
    <t>2025 год</t>
  </si>
  <si>
    <t>План</t>
  </si>
  <si>
    <t xml:space="preserve">План </t>
  </si>
  <si>
    <t>Итого за период реализации инвестиционной программы
(план)</t>
  </si>
  <si>
    <t>29.9</t>
  </si>
  <si>
    <t>29.10</t>
  </si>
  <si>
    <t>Факт</t>
  </si>
  <si>
    <t>2026 год</t>
  </si>
  <si>
    <t>2027 год</t>
  </si>
  <si>
    <t>2028 год</t>
  </si>
  <si>
    <t>Инвестиционная программа Общества с ограниченной ответственностью "Енисейская электроснабжающая компания"</t>
  </si>
  <si>
    <t>P_ИПР-2025-2029-1</t>
  </si>
  <si>
    <t>Н</t>
  </si>
  <si>
    <t>P_ИПР-2025-2029-2</t>
  </si>
  <si>
    <t>P_ИПР-2025-2029-3</t>
  </si>
  <si>
    <t>P_ИПР-2025-2029-4</t>
  </si>
  <si>
    <t>2029 год</t>
  </si>
  <si>
    <t>P_ИПР-2025-2029-0</t>
  </si>
  <si>
    <t>Освоение капитальных вложений в прогнозных ценах соответствующих лет, млн рублей (без НДС)</t>
  </si>
  <si>
    <t>29.1</t>
  </si>
  <si>
    <t>29.2</t>
  </si>
  <si>
    <t>29.3</t>
  </si>
  <si>
    <t>29.4</t>
  </si>
  <si>
    <t>29.5</t>
  </si>
  <si>
    <t>29.6</t>
  </si>
  <si>
    <t>Модернизация участка линии электропередачи напряжением 10 кВ, имеющей кадастровый номер 24:12:0000000:4331, от поселка Новоназимово (ДЭС п. Новоназимово, пер. Гаражный, 1, «А») до деревни Назимово Енисейского района, протяженностью 3 050 метров, с заменой устаревших деревянных опор на железобетонные типа СВ в количестве 47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9 150 метров</t>
  </si>
  <si>
    <t>Модернизация линии электропередачи напряжением 0,4 кВ, имеющий кадастровый номер 24:12:0000000:6507, в селе Сым Енисейского района, от ДЭС по адресу ул. Лесная, д. 4 по территории всего населенного пункта, протяженностью 4 840 метров, с заменой устаревших деревянных опор на железобетонные типа СВ в количестве 98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(СИП-4) общей длиной 4 840 метров</t>
  </si>
  <si>
    <t>Модернизация участка линии электропередачи напряжением 0,4 кВ, имеющей кадастровый номер 24:12:0460301:270, в деревне Назимово Енисейского района, от понижающей трансформаторной подстанции по всей территории населенного пункта, протяженностью 6 779 метров, с заменой устаревших деревянных опор на железобетонные типа СВ в количестве 86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(СИП-4) общей длиной 6 779 метров</t>
  </si>
  <si>
    <t>Модернизация участка линии электропередачи напряжением 10 кВ, имеющей кадастровый номер 24:12:0000000:4331, от поселка Новоназимово (ДЭС п. Новоназимово, пер. Гаражный, 1, «А») до деревни Назимово Енисейского района, протяженностью 5 553 метров, с заменой устаревших деревянных опор на железобетонные типа СВ в количестве 79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16 660 метров</t>
  </si>
  <si>
    <t>Модернизация линии электропередачи напряжением 10 кВ, имеющей кадастровый номер 24:12:0000000:4329, от поселка Новоназимово (ДЭС п. Новоназимово, пер. Гаражный, 1, «А») до деревни Сергеево Енисейского района, протяженностью 10 020 метров, с заменой устаревших деревянных опор на железобетонные типа СВ в количестве 162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30 060 метров.</t>
  </si>
  <si>
    <t>Модернизация участка линии электропередачи напряжением 10 кВ, имеющей кадастровый номер 24:12:0000000:6501 от Фидера №1 ДЭС п.Майское, пер.Сымский, 1 до поселка Майское, протяженностью 1 137 метров и участка линии 0,4 кВ, протяженностью 377 метров, с заменой устаревших деревянных опор на железобетонные типа СВ в количестве 26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и (СИП-4) общей длиной 3 583 метра и 395 метров, соответственно</t>
  </si>
  <si>
    <t>P_ИПР-2025-2029-5</t>
  </si>
  <si>
    <t>Модернизация участка линии электропередачи напряжением 0,4 кВ, имеющей кадастровый номер 24:12:0000000:4516 в деревне Айдара по всей территории населенного пункта, протяженностью 815 метров, с подводами к домам протяженностью 95 метров, с заменой устаревших деревянных опор на деревянные опоры с железобетонной приставкой в количестве 16 штук,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956 метров</t>
  </si>
  <si>
    <t>P_ИПР-2025-2029-6</t>
  </si>
  <si>
    <t>Модернизация участка линии электропередачи напряжением 10 кВ, имеющей кадастровый номер 24:12:0000000:6497 от Фидера №1 ДЭС до села Усть-Пит, протяженностью 1 099 метров, с заменой устаревших деревянных опор на железобетонные типа СВ в количестве 21 штуки,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3 462 метров</t>
  </si>
  <si>
    <t>P_ИПР-2025-2029-7</t>
  </si>
  <si>
    <t>Модернизация участка линии электропередачи напряжением 0,4 кВ, имеющей кадастровый номер 24:12:0530101:525 по всей территории села Усть-Пит (без учета ТП№2), протяженностью 2 354 метров, подводы к домам 2 386 метров, с заменой устаревших деревянных опор на железобетонные типа СВ в количестве 91 штуки,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4 740 метров</t>
  </si>
  <si>
    <t>P_ИПР-2025-2029-8</t>
  </si>
  <si>
    <t>Модернизация участка линии электропередачи напряжением 0,4 кВ, имеющей кадастровый номер 24:12:0530201:43 по всей территории поселка Шишмарево, протяженностью 445 метров, подводы к домам 100 метров, с заменой устаревших деревянных опор на железобетонные типа СВ в количестве 10 штук,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567 метров</t>
  </si>
  <si>
    <t>P_ИПР-2025-2029-9</t>
  </si>
  <si>
    <t>Модернизация участка линии электропередачи напряжением 10 кВ, имеющей кадастровый номер 24:12:0000000:6492, от поселка Кривляк до деревни Никулино, протяженностью 660 метров, с заменой устаревших деревянных опор на железобетонные типа СВ в количестве 10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2 098,8 метров</t>
  </si>
  <si>
    <t>P_ИПР-2025-2029-10</t>
  </si>
  <si>
    <t>Установка интеллектуальных приборов учета электрической энергии, однофазных -модели ФОБОС-1S в количестве 5 штук и трехфазных - модели ФОБОС-3S, в количестве 1 штуки и базовой станции для сбора данных с NB-FI устройств, в количестве 1 штуки на территории поселка Шишмарево</t>
  </si>
  <si>
    <t>P_ИПР-2025-2029-11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</si>
  <si>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42 штук и трехфазных - модели ФОБОС-3S, в количестве 5 штук и базовой станции для сбора данных с NB-FI устройств, в количестве 1 штуки на территории деревни Колмогорово</t>
  </si>
  <si>
    <t>P_ИПР-2025-2029-12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</si>
  <si>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29 штук и трехфазных - модели ФОБОС-3S, в количестве 1 штуки и базовой станции для сбора данных с NB-FI устройств, в количестве 1 штуки на территории деревни Нижнешадрино</t>
  </si>
  <si>
    <t>P_ИПР-2025-2029-13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</si>
  <si>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29 штук и трехфазных - модели ФОБОС-3S, в количестве 5 штук и базовой станции для сбора данных с NB-FI устройств, в количестве 1 штуки на территории деревни Фомка</t>
  </si>
  <si>
    <t>P_ИПР-2025-2029-14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</si>
  <si>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147 штук и трехфазных - модели ФОБОС-3S, в количестве 19 штук на территории поселка Кривляк</t>
  </si>
  <si>
    <t>P_ИПР-2025-2029-15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</si>
  <si>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84 штук и трехфазных - модели ФОБОС-3S, в количестве 15 штук и базовой станции для сбора данных с NB-FI устройств, в количестве 1 штуки на территории поселка Новый Городок</t>
  </si>
  <si>
    <t>P_ИПР-2025-2029-16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</si>
  <si>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34 штук  и базовой станции для сбора данных с NB-FI устройств, в количестве 1 штуки на территории села Маковское</t>
  </si>
  <si>
    <t>P_ИПР-2025-2029-17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</si>
  <si>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54 штук и базовой станции для сбора данных с NB-FI устройств, в количестве 1 штуки на территории села Сым</t>
  </si>
  <si>
    <t>P_ИПР-2025-2029-18</t>
  </si>
  <si>
    <t>Утвержденный план</t>
  </si>
  <si>
    <t>Год раскрытия информации: 2026</t>
  </si>
  <si>
    <t>Утвержденные плановые значения показателей приведены в соответствии с: Приказом Министерства промышленности и торговли Красноярского края от 14.11.2025 № 140 "Об утверждении инвестиционной программы общества с ограниченной ответственностью "Енисейская электроснабжающая компания" (ОГРН 1232400005870) на 2025 – 2029 годы"</t>
  </si>
  <si>
    <t xml:space="preserve">Фактический объем освоения капитальных вложений на 01.01.2024 года, млн рублей 
(без НДС) </t>
  </si>
  <si>
    <t xml:space="preserve">План на 01.01.2024 год </t>
  </si>
  <si>
    <t>Утвержденный план 
на 01.01.2025 год</t>
  </si>
  <si>
    <t>Освоение капитальных вложений 2024 года в прогнозных ценах соответствующих лет, млн рублей (без НДС)</t>
  </si>
  <si>
    <t>Предложение по корректировке утвержденного плана 
на 01.01.2025 год</t>
  </si>
  <si>
    <t>Предложение по корректировке  утвержденого плана</t>
  </si>
  <si>
    <t>P_ИПР-2025-2029-19</t>
  </si>
  <si>
    <t>P_ИПР-2025-2029-20</t>
  </si>
  <si>
    <t>P_ИПР-2025-2029-21</t>
  </si>
  <si>
    <t>Модернизация участка линии электропередачи напряжением 0,4 кВ, имеющей кадастровый номер 24:12:0000000:6561, на территории с. Ярцево, ул.Маяковского, протяженностью 1 163 метров, с заменой устаревших деревянных опор на железобетонные типа СВ в количестве 39 штук, с заменой, в связи с износом и механической усталостью, неизолированного сталеалюминиевого провода (А-35) на самонесущий изолированный провод  (СИП-4) общей длиной 1 163 метра.</t>
  </si>
  <si>
    <t>Модернизация участка линии электропередачи напряжением 10 кВ, имеющей кадастровый номер 24:12:0000000:6561, на территории с. Ярцево "за промой", протяженностью 2 740 метров, с заменой устаревших деревянных опор на железобетонные типа СВ в количестве 47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8 655 метров</t>
  </si>
  <si>
    <t>Модернизация участка линии электропередачи напряжением 10 кВ, имеющей кадастровый номер 24:12:0000000:6561, на территории с. Ярцево, Фидер № 1 «Заречка» от ТП 0,4/10кВ, протяженностью 3 800 метров,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11 400 метров.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</si>
</sst>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00"/>
    <numFmt numFmtId="169" formatCode="#,##0.000"/>
  </numFmts>
  <fonts count="4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vertAlign val="superscript"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1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3" fillId="0" borderId="0"/>
    <xf numFmtId="0" fontId="33" fillId="0" borderId="0"/>
    <xf numFmtId="164" fontId="10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0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1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52">
    <xf numFmtId="0" fontId="0" fillId="0" borderId="0" xfId="0"/>
    <xf numFmtId="49" fontId="11" fillId="0" borderId="10" xfId="0" applyNumberFormat="1" applyFont="1" applyFill="1" applyBorder="1" applyAlignment="1">
      <alignment horizontal="center" vertical="center" wrapText="1"/>
    </xf>
    <xf numFmtId="169" fontId="11" fillId="0" borderId="10" xfId="0" applyNumberFormat="1" applyFont="1" applyFill="1" applyBorder="1" applyAlignment="1">
      <alignment horizontal="center" vertical="center"/>
    </xf>
    <xf numFmtId="0" fontId="11" fillId="0" borderId="0" xfId="0" applyFont="1" applyFill="1"/>
    <xf numFmtId="0" fontId="34" fillId="0" borderId="0" xfId="37" applyFont="1" applyFill="1" applyAlignment="1">
      <alignment horizontal="right" vertical="center"/>
    </xf>
    <xf numFmtId="0" fontId="34" fillId="0" borderId="0" xfId="37" applyFont="1" applyFill="1" applyAlignment="1">
      <alignment horizontal="right"/>
    </xf>
    <xf numFmtId="0" fontId="37" fillId="0" borderId="0" xfId="0" applyFont="1" applyFill="1" applyAlignment="1"/>
    <xf numFmtId="0" fontId="35" fillId="0" borderId="0" xfId="54" applyFont="1" applyFill="1" applyAlignment="1">
      <alignment vertical="center"/>
    </xf>
    <xf numFmtId="0" fontId="36" fillId="0" borderId="0" xfId="54" applyFont="1" applyFill="1" applyAlignment="1">
      <alignment vertical="center"/>
    </xf>
    <xf numFmtId="0" fontId="32" fillId="0" borderId="0" xfId="54" applyFont="1" applyFill="1" applyAlignment="1">
      <alignment vertical="top"/>
    </xf>
    <xf numFmtId="0" fontId="39" fillId="0" borderId="0" xfId="54" applyFont="1" applyFill="1"/>
    <xf numFmtId="0" fontId="43" fillId="0" borderId="0" xfId="54" applyFont="1" applyFill="1"/>
    <xf numFmtId="0" fontId="34" fillId="0" borderId="0" xfId="54" applyFont="1" applyFill="1" applyAlignment="1">
      <alignment horizontal="center" vertical="center"/>
    </xf>
    <xf numFmtId="0" fontId="32" fillId="0" borderId="0" xfId="54" applyFont="1" applyFill="1" applyAlignment="1">
      <alignment horizontal="center" vertical="center"/>
    </xf>
    <xf numFmtId="0" fontId="34" fillId="0" borderId="0" xfId="0" applyFont="1" applyFill="1" applyAlignment="1"/>
    <xf numFmtId="0" fontId="11" fillId="0" borderId="0" xfId="0" applyFont="1" applyFill="1" applyAlignment="1"/>
    <xf numFmtId="1" fontId="12" fillId="0" borderId="0" xfId="0" applyNumberFormat="1" applyFont="1" applyFill="1" applyBorder="1" applyAlignment="1">
      <alignment vertical="top"/>
    </xf>
    <xf numFmtId="0" fontId="11" fillId="0" borderId="10" xfId="37" applyFont="1" applyFill="1" applyBorder="1" applyAlignment="1">
      <alignment horizontal="center" vertical="center" textRotation="90" wrapText="1"/>
    </xf>
    <xf numFmtId="49" fontId="11" fillId="0" borderId="10" xfId="54" applyNumberFormat="1" applyFont="1" applyFill="1" applyBorder="1" applyAlignment="1">
      <alignment horizontal="center" vertical="center"/>
    </xf>
    <xf numFmtId="0" fontId="11" fillId="0" borderId="11" xfId="54" applyFont="1" applyFill="1" applyBorder="1" applyAlignment="1">
      <alignment horizontal="center" vertical="center" wrapText="1"/>
    </xf>
    <xf numFmtId="0" fontId="11" fillId="0" borderId="11" xfId="54" applyFont="1" applyFill="1" applyBorder="1" applyAlignment="1">
      <alignment horizontal="center" wrapText="1"/>
    </xf>
    <xf numFmtId="49" fontId="32" fillId="0" borderId="10" xfId="54" applyNumberFormat="1" applyFont="1" applyFill="1" applyBorder="1" applyAlignment="1">
      <alignment horizontal="center" vertical="center"/>
    </xf>
    <xf numFmtId="0" fontId="32" fillId="0" borderId="10" xfId="54" applyFont="1" applyFill="1" applyBorder="1" applyAlignment="1">
      <alignment horizontal="center" vertical="center"/>
    </xf>
    <xf numFmtId="49" fontId="32" fillId="0" borderId="10" xfId="54" applyNumberFormat="1" applyFont="1" applyFill="1" applyBorder="1" applyAlignment="1">
      <alignment horizontal="center" vertical="center" wrapText="1"/>
    </xf>
    <xf numFmtId="0" fontId="32" fillId="0" borderId="10" xfId="54" applyFont="1" applyFill="1" applyBorder="1" applyAlignment="1">
      <alignment horizontal="center" vertical="center" wrapText="1"/>
    </xf>
    <xf numFmtId="49" fontId="11" fillId="0" borderId="10" xfId="54" applyNumberFormat="1" applyFont="1" applyFill="1" applyBorder="1" applyAlignment="1">
      <alignment horizontal="center" vertical="center" wrapText="1"/>
    </xf>
    <xf numFmtId="0" fontId="11" fillId="0" borderId="10" xfId="54" applyFont="1" applyFill="1" applyBorder="1" applyAlignment="1">
      <alignment horizontal="center" vertical="center"/>
    </xf>
    <xf numFmtId="49" fontId="11" fillId="0" borderId="10" xfId="54" applyNumberFormat="1" applyFont="1" applyFill="1" applyBorder="1" applyAlignment="1">
      <alignment horizontal="left" vertical="center" wrapText="1"/>
    </xf>
    <xf numFmtId="3" fontId="11" fillId="0" borderId="10" xfId="0" applyNumberFormat="1" applyFont="1" applyFill="1" applyBorder="1" applyAlignment="1">
      <alignment horizontal="center" vertical="center"/>
    </xf>
    <xf numFmtId="0" fontId="11" fillId="0" borderId="10" xfId="54" applyFont="1" applyFill="1" applyBorder="1" applyAlignment="1">
      <alignment horizontal="center" vertical="center" wrapText="1"/>
    </xf>
    <xf numFmtId="169" fontId="32" fillId="0" borderId="10" xfId="36" applyNumberFormat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textRotation="90" wrapText="1"/>
    </xf>
    <xf numFmtId="0" fontId="11" fillId="0" borderId="10" xfId="0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center"/>
    </xf>
    <xf numFmtId="0" fontId="35" fillId="0" borderId="0" xfId="54" applyFont="1" applyFill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0" fontId="35" fillId="0" borderId="0" xfId="54" applyFont="1" applyFill="1" applyAlignment="1">
      <alignment horizontal="center" vertical="center"/>
    </xf>
    <xf numFmtId="0" fontId="34" fillId="0" borderId="0" xfId="0" applyFont="1" applyFill="1" applyAlignment="1">
      <alignment horizontal="center"/>
    </xf>
    <xf numFmtId="0" fontId="11" fillId="0" borderId="10" xfId="0" applyFont="1" applyFill="1" applyBorder="1" applyAlignment="1">
      <alignment horizontal="center" vertical="center" textRotation="90" wrapText="1"/>
    </xf>
    <xf numFmtId="0" fontId="37" fillId="0" borderId="0" xfId="0" applyFont="1" applyFill="1" applyAlignment="1">
      <alignment horizontal="center"/>
    </xf>
    <xf numFmtId="1" fontId="12" fillId="0" borderId="12" xfId="0" applyNumberFormat="1" applyFont="1" applyFill="1" applyBorder="1" applyAlignment="1">
      <alignment horizontal="center" vertical="top"/>
    </xf>
    <xf numFmtId="0" fontId="32" fillId="0" borderId="0" xfId="54" applyFont="1" applyFill="1" applyAlignment="1">
      <alignment horizontal="center" vertical="top"/>
    </xf>
    <xf numFmtId="168" fontId="11" fillId="0" borderId="0" xfId="0" applyNumberFormat="1" applyFont="1" applyFill="1"/>
    <xf numFmtId="168" fontId="37" fillId="0" borderId="0" xfId="0" applyNumberFormat="1" applyFont="1" applyFill="1" applyAlignment="1">
      <alignment horizontal="center"/>
    </xf>
    <xf numFmtId="168" fontId="43" fillId="0" borderId="0" xfId="54" applyNumberFormat="1" applyFont="1" applyFill="1"/>
    <xf numFmtId="168" fontId="34" fillId="0" borderId="0" xfId="54" applyNumberFormat="1" applyFont="1" applyFill="1" applyAlignment="1">
      <alignment horizontal="center" vertical="center"/>
    </xf>
    <xf numFmtId="168" fontId="11" fillId="0" borderId="10" xfId="0" applyNumberFormat="1" applyFont="1" applyFill="1" applyBorder="1" applyAlignment="1">
      <alignment horizontal="center" vertical="center" textRotation="90" wrapText="1"/>
    </xf>
    <xf numFmtId="0" fontId="32" fillId="0" borderId="10" xfId="0" applyFont="1" applyFill="1" applyBorder="1" applyAlignment="1">
      <alignment horizontal="center" vertical="center" wrapText="1"/>
    </xf>
    <xf numFmtId="0" fontId="11" fillId="0" borderId="10" xfId="0" applyNumberFormat="1" applyFont="1" applyFill="1" applyBorder="1" applyAlignment="1">
      <alignment horizontal="center" vertical="center" wrapText="1"/>
    </xf>
    <xf numFmtId="167" fontId="11" fillId="0" borderId="0" xfId="0" applyNumberFormat="1" applyFont="1" applyFill="1"/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V95"/>
  <sheetViews>
    <sheetView tabSelected="1" view="pageBreakPreview" topLeftCell="H64" zoomScale="40" zoomScaleNormal="70" zoomScaleSheetLayoutView="40" workbookViewId="0">
      <selection activeCell="AY73" sqref="A1:XFD1048576"/>
    </sheetView>
  </sheetViews>
  <sheetFormatPr defaultColWidth="9" defaultRowHeight="15.75" x14ac:dyDescent="0.25"/>
  <cols>
    <col min="1" max="1" width="10.875" style="3" customWidth="1"/>
    <col min="2" max="2" width="67.625" style="3" customWidth="1"/>
    <col min="3" max="3" width="23.625" style="3" customWidth="1"/>
    <col min="4" max="4" width="7.625" style="3" customWidth="1"/>
    <col min="5" max="5" width="11.625" style="3" customWidth="1"/>
    <col min="6" max="6" width="13" style="3" customWidth="1"/>
    <col min="7" max="7" width="14.375" style="3" customWidth="1"/>
    <col min="8" max="8" width="16" style="3" customWidth="1"/>
    <col min="9" max="10" width="19" style="3" customWidth="1"/>
    <col min="11" max="11" width="9.625" style="3" customWidth="1"/>
    <col min="12" max="12" width="7.5" style="3" customWidth="1"/>
    <col min="13" max="13" width="12.5" style="3" customWidth="1"/>
    <col min="14" max="14" width="11.75" style="3" customWidth="1"/>
    <col min="15" max="15" width="9.25" style="3" customWidth="1"/>
    <col min="16" max="16" width="8" style="44" customWidth="1"/>
    <col min="17" max="20" width="9.25" style="3" customWidth="1"/>
    <col min="21" max="21" width="11.25" style="3" customWidth="1"/>
    <col min="22" max="22" width="12.375" style="3" customWidth="1"/>
    <col min="23" max="23" width="11.75" style="3" customWidth="1"/>
    <col min="24" max="24" width="12.25" style="3" customWidth="1"/>
    <col min="25" max="25" width="13.75" style="3" customWidth="1"/>
    <col min="26" max="26" width="15.375" style="3" customWidth="1"/>
    <col min="27" max="27" width="14.125" style="3" customWidth="1"/>
    <col min="28" max="28" width="15.875" style="3" customWidth="1"/>
    <col min="29" max="39" width="16.625" style="3" customWidth="1"/>
    <col min="40" max="40" width="15.25" style="3" customWidth="1"/>
    <col min="41" max="41" width="57.5" style="3" customWidth="1"/>
    <col min="42" max="42" width="7.25" style="3" customWidth="1"/>
    <col min="43" max="43" width="9.875" style="3" customWidth="1"/>
    <col min="44" max="44" width="7.125" style="3" customWidth="1"/>
    <col min="45" max="45" width="6" style="3" customWidth="1"/>
    <col min="46" max="46" width="8.375" style="3" customWidth="1"/>
    <col min="47" max="47" width="5.625" style="3" customWidth="1"/>
    <col min="48" max="48" width="7.375" style="3" customWidth="1"/>
    <col min="49" max="49" width="10" style="3" customWidth="1"/>
    <col min="50" max="50" width="7.875" style="3" customWidth="1"/>
    <col min="51" max="51" width="6.75" style="3" customWidth="1"/>
    <col min="52" max="52" width="9" style="3" customWidth="1"/>
    <col min="53" max="53" width="6.125" style="3" customWidth="1"/>
    <col min="54" max="54" width="6.75" style="3" customWidth="1"/>
    <col min="55" max="55" width="9.375" style="3" customWidth="1"/>
    <col min="56" max="56" width="7.375" style="3" customWidth="1"/>
    <col min="57" max="63" width="7.25" style="3" customWidth="1"/>
    <col min="64" max="64" width="8.625" style="3" customWidth="1"/>
    <col min="65" max="65" width="6.125" style="3" customWidth="1"/>
    <col min="66" max="66" width="6.875" style="3" customWidth="1"/>
    <col min="67" max="67" width="9.625" style="3" customWidth="1"/>
    <col min="68" max="68" width="6.75" style="3" customWidth="1"/>
    <col min="69" max="69" width="7.75" style="3" customWidth="1"/>
    <col min="70" max="16384" width="9" style="3"/>
  </cols>
  <sheetData>
    <row r="1" spans="1:74" ht="18.75" hidden="1" x14ac:dyDescent="0.25">
      <c r="AO1" s="4"/>
    </row>
    <row r="2" spans="1:74" ht="21.75" customHeight="1" x14ac:dyDescent="0.3">
      <c r="AO2" s="5"/>
    </row>
    <row r="3" spans="1:74" ht="18" customHeight="1" x14ac:dyDescent="0.3">
      <c r="AO3" s="5"/>
    </row>
    <row r="4" spans="1:74" ht="18.75" x14ac:dyDescent="0.3">
      <c r="A4" s="41" t="s">
        <v>17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</row>
    <row r="5" spans="1:74" ht="18.75" x14ac:dyDescent="0.3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45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</row>
    <row r="6" spans="1:74" ht="18.75" x14ac:dyDescent="0.25">
      <c r="A6" s="38" t="s">
        <v>125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7"/>
      <c r="AQ6" s="7"/>
      <c r="AR6" s="7"/>
      <c r="AS6" s="7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</row>
    <row r="7" spans="1:74" x14ac:dyDescent="0.25">
      <c r="A7" s="43" t="s">
        <v>114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</row>
    <row r="8" spans="1:74" x14ac:dyDescent="0.25">
      <c r="A8" s="10"/>
      <c r="B8" s="10"/>
      <c r="C8" s="10"/>
      <c r="D8" s="10"/>
      <c r="E8" s="10"/>
      <c r="F8" s="10"/>
      <c r="G8" s="10"/>
      <c r="H8" s="10"/>
      <c r="I8" s="11"/>
      <c r="J8" s="10"/>
      <c r="K8" s="10"/>
      <c r="L8" s="10"/>
      <c r="M8" s="10"/>
      <c r="N8" s="10"/>
      <c r="O8" s="10"/>
      <c r="P8" s="46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</row>
    <row r="9" spans="1:74" ht="18.75" x14ac:dyDescent="0.3">
      <c r="A9" s="38" t="s">
        <v>174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7"/>
      <c r="AQ9" s="7"/>
      <c r="AR9" s="7"/>
      <c r="AS9" s="7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</row>
    <row r="10" spans="1:74" ht="18.75" x14ac:dyDescent="0.3">
      <c r="A10" s="34"/>
      <c r="B10" s="34"/>
      <c r="C10" s="34"/>
      <c r="D10" s="34"/>
      <c r="E10" s="34"/>
      <c r="F10" s="34"/>
      <c r="G10" s="34"/>
      <c r="H10" s="34"/>
      <c r="I10" s="12"/>
      <c r="J10" s="34"/>
      <c r="K10" s="34"/>
      <c r="L10" s="34"/>
      <c r="M10" s="34"/>
      <c r="N10" s="34"/>
      <c r="O10" s="34"/>
      <c r="P10" s="47"/>
      <c r="Q10" s="34"/>
      <c r="R10" s="34"/>
      <c r="S10" s="34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34"/>
      <c r="AO10" s="34"/>
      <c r="AP10" s="34"/>
      <c r="AQ10" s="34"/>
      <c r="AR10" s="34"/>
      <c r="AS10" s="34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</row>
    <row r="11" spans="1:74" ht="18.75" x14ac:dyDescent="0.3">
      <c r="A11" s="39" t="s">
        <v>175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</row>
    <row r="12" spans="1:74" ht="18.75" x14ac:dyDescent="0.3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</row>
    <row r="13" spans="1:74" ht="15.75" customHeight="1" x14ac:dyDescent="0.25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16"/>
    </row>
    <row r="14" spans="1:74" ht="72.75" customHeight="1" x14ac:dyDescent="0.25">
      <c r="A14" s="36" t="s">
        <v>10</v>
      </c>
      <c r="B14" s="36" t="s">
        <v>6</v>
      </c>
      <c r="C14" s="36" t="s">
        <v>0</v>
      </c>
      <c r="D14" s="40" t="s">
        <v>11</v>
      </c>
      <c r="E14" s="40" t="s">
        <v>12</v>
      </c>
      <c r="F14" s="36" t="s">
        <v>13</v>
      </c>
      <c r="G14" s="36"/>
      <c r="H14" s="36" t="s">
        <v>20</v>
      </c>
      <c r="I14" s="36"/>
      <c r="J14" s="36" t="s">
        <v>176</v>
      </c>
      <c r="K14" s="36" t="s">
        <v>16</v>
      </c>
      <c r="L14" s="36"/>
      <c r="M14" s="36"/>
      <c r="N14" s="36"/>
      <c r="O14" s="36"/>
      <c r="P14" s="36"/>
      <c r="Q14" s="36"/>
      <c r="R14" s="36"/>
      <c r="S14" s="36"/>
      <c r="T14" s="36"/>
      <c r="U14" s="36" t="s">
        <v>15</v>
      </c>
      <c r="V14" s="36"/>
      <c r="W14" s="36"/>
      <c r="X14" s="36"/>
      <c r="Y14" s="36"/>
      <c r="Z14" s="36"/>
      <c r="AA14" s="36" t="s">
        <v>179</v>
      </c>
      <c r="AB14" s="36"/>
      <c r="AC14" s="36" t="s">
        <v>133</v>
      </c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 t="s">
        <v>18</v>
      </c>
    </row>
    <row r="15" spans="1:74" ht="66" customHeight="1" x14ac:dyDescent="0.25">
      <c r="A15" s="36"/>
      <c r="B15" s="36"/>
      <c r="C15" s="36"/>
      <c r="D15" s="40"/>
      <c r="E15" s="40"/>
      <c r="F15" s="36"/>
      <c r="G15" s="36"/>
      <c r="H15" s="36"/>
      <c r="I15" s="36"/>
      <c r="J15" s="36"/>
      <c r="K15" s="36" t="s">
        <v>113</v>
      </c>
      <c r="L15" s="36"/>
      <c r="M15" s="36"/>
      <c r="N15" s="36"/>
      <c r="O15" s="36"/>
      <c r="P15" s="36" t="s">
        <v>14</v>
      </c>
      <c r="Q15" s="36"/>
      <c r="R15" s="36"/>
      <c r="S15" s="36"/>
      <c r="T15" s="36"/>
      <c r="U15" s="36" t="s">
        <v>177</v>
      </c>
      <c r="V15" s="36"/>
      <c r="W15" s="36" t="s">
        <v>178</v>
      </c>
      <c r="X15" s="36"/>
      <c r="Y15" s="36" t="s">
        <v>180</v>
      </c>
      <c r="Z15" s="36"/>
      <c r="AA15" s="36"/>
      <c r="AB15" s="36"/>
      <c r="AC15" s="37" t="s">
        <v>115</v>
      </c>
      <c r="AD15" s="37"/>
      <c r="AE15" s="37" t="s">
        <v>122</v>
      </c>
      <c r="AF15" s="37"/>
      <c r="AG15" s="37" t="s">
        <v>123</v>
      </c>
      <c r="AH15" s="37"/>
      <c r="AI15" s="37" t="s">
        <v>124</v>
      </c>
      <c r="AJ15" s="37"/>
      <c r="AK15" s="37" t="s">
        <v>131</v>
      </c>
      <c r="AL15" s="37"/>
      <c r="AM15" s="36" t="s">
        <v>118</v>
      </c>
      <c r="AN15" s="36" t="s">
        <v>19</v>
      </c>
      <c r="AO15" s="36"/>
    </row>
    <row r="16" spans="1:74" ht="135" customHeight="1" x14ac:dyDescent="0.25">
      <c r="A16" s="36"/>
      <c r="B16" s="36"/>
      <c r="C16" s="36"/>
      <c r="D16" s="40"/>
      <c r="E16" s="40"/>
      <c r="F16" s="31" t="s">
        <v>113</v>
      </c>
      <c r="G16" s="31" t="s">
        <v>9</v>
      </c>
      <c r="H16" s="32" t="s">
        <v>117</v>
      </c>
      <c r="I16" s="32" t="s">
        <v>9</v>
      </c>
      <c r="J16" s="36"/>
      <c r="K16" s="31" t="s">
        <v>2</v>
      </c>
      <c r="L16" s="31" t="s">
        <v>4</v>
      </c>
      <c r="M16" s="31" t="s">
        <v>5</v>
      </c>
      <c r="N16" s="17" t="s">
        <v>7</v>
      </c>
      <c r="O16" s="17" t="s">
        <v>8</v>
      </c>
      <c r="P16" s="48" t="s">
        <v>2</v>
      </c>
      <c r="Q16" s="31" t="s">
        <v>4</v>
      </c>
      <c r="R16" s="31" t="s">
        <v>5</v>
      </c>
      <c r="S16" s="17" t="s">
        <v>7</v>
      </c>
      <c r="T16" s="17" t="s">
        <v>8</v>
      </c>
      <c r="U16" s="31" t="s">
        <v>1</v>
      </c>
      <c r="V16" s="31" t="s">
        <v>3</v>
      </c>
      <c r="W16" s="31" t="s">
        <v>1</v>
      </c>
      <c r="X16" s="31" t="s">
        <v>3</v>
      </c>
      <c r="Y16" s="31" t="s">
        <v>1</v>
      </c>
      <c r="Z16" s="31" t="s">
        <v>3</v>
      </c>
      <c r="AA16" s="32" t="s">
        <v>116</v>
      </c>
      <c r="AB16" s="32" t="s">
        <v>121</v>
      </c>
      <c r="AC16" s="49" t="s">
        <v>173</v>
      </c>
      <c r="AD16" s="32" t="s">
        <v>121</v>
      </c>
      <c r="AE16" s="49" t="s">
        <v>173</v>
      </c>
      <c r="AF16" s="32" t="s">
        <v>181</v>
      </c>
      <c r="AG16" s="49" t="s">
        <v>173</v>
      </c>
      <c r="AH16" s="32" t="s">
        <v>181</v>
      </c>
      <c r="AI16" s="49" t="s">
        <v>173</v>
      </c>
      <c r="AJ16" s="32" t="s">
        <v>181</v>
      </c>
      <c r="AK16" s="49" t="s">
        <v>173</v>
      </c>
      <c r="AL16" s="32" t="s">
        <v>181</v>
      </c>
      <c r="AM16" s="36"/>
      <c r="AN16" s="36"/>
      <c r="AO16" s="36"/>
    </row>
    <row r="17" spans="1:41" x14ac:dyDescent="0.25">
      <c r="A17" s="32">
        <v>1</v>
      </c>
      <c r="B17" s="32">
        <v>2</v>
      </c>
      <c r="C17" s="32">
        <v>3</v>
      </c>
      <c r="D17" s="32">
        <v>4</v>
      </c>
      <c r="E17" s="32">
        <v>5</v>
      </c>
      <c r="F17" s="32">
        <v>6</v>
      </c>
      <c r="G17" s="32">
        <v>7</v>
      </c>
      <c r="H17" s="32">
        <v>8</v>
      </c>
      <c r="I17" s="32">
        <v>9</v>
      </c>
      <c r="J17" s="32">
        <v>10</v>
      </c>
      <c r="K17" s="32">
        <v>11</v>
      </c>
      <c r="L17" s="32">
        <v>12</v>
      </c>
      <c r="M17" s="32">
        <v>13</v>
      </c>
      <c r="N17" s="32">
        <v>14</v>
      </c>
      <c r="O17" s="32">
        <v>15</v>
      </c>
      <c r="P17" s="50">
        <v>16</v>
      </c>
      <c r="Q17" s="32">
        <v>17</v>
      </c>
      <c r="R17" s="32">
        <v>18</v>
      </c>
      <c r="S17" s="32">
        <v>19</v>
      </c>
      <c r="T17" s="32">
        <v>20</v>
      </c>
      <c r="U17" s="32">
        <v>21</v>
      </c>
      <c r="V17" s="32">
        <v>22</v>
      </c>
      <c r="W17" s="32">
        <v>23</v>
      </c>
      <c r="X17" s="32">
        <v>24</v>
      </c>
      <c r="Y17" s="32">
        <v>25</v>
      </c>
      <c r="Z17" s="32">
        <v>26</v>
      </c>
      <c r="AA17" s="32">
        <v>27</v>
      </c>
      <c r="AB17" s="32">
        <v>28</v>
      </c>
      <c r="AC17" s="1" t="s">
        <v>134</v>
      </c>
      <c r="AD17" s="1" t="s">
        <v>135</v>
      </c>
      <c r="AE17" s="1" t="s">
        <v>136</v>
      </c>
      <c r="AF17" s="1" t="s">
        <v>137</v>
      </c>
      <c r="AG17" s="1" t="s">
        <v>138</v>
      </c>
      <c r="AH17" s="1" t="s">
        <v>139</v>
      </c>
      <c r="AI17" s="1" t="s">
        <v>46</v>
      </c>
      <c r="AJ17" s="1" t="s">
        <v>47</v>
      </c>
      <c r="AK17" s="1" t="s">
        <v>119</v>
      </c>
      <c r="AL17" s="1" t="s">
        <v>120</v>
      </c>
      <c r="AM17" s="32">
        <v>30</v>
      </c>
      <c r="AN17" s="32">
        <v>31</v>
      </c>
      <c r="AO17" s="32">
        <v>32</v>
      </c>
    </row>
    <row r="18" spans="1:41" x14ac:dyDescent="0.25">
      <c r="A18" s="18" t="s">
        <v>27</v>
      </c>
      <c r="B18" s="19" t="s">
        <v>28</v>
      </c>
      <c r="C18" s="35" t="s">
        <v>26</v>
      </c>
      <c r="D18" s="2" t="s">
        <v>26</v>
      </c>
      <c r="E18" s="2" t="s">
        <v>26</v>
      </c>
      <c r="F18" s="2" t="s">
        <v>26</v>
      </c>
      <c r="G18" s="2" t="s">
        <v>26</v>
      </c>
      <c r="H18" s="2" t="s">
        <v>26</v>
      </c>
      <c r="I18" s="2" t="s">
        <v>26</v>
      </c>
      <c r="J18" s="2" t="s">
        <v>26</v>
      </c>
      <c r="K18" s="2">
        <f>K20</f>
        <v>33.024316454813587</v>
      </c>
      <c r="L18" s="2" t="s">
        <v>26</v>
      </c>
      <c r="M18" s="2">
        <f>M20</f>
        <v>9.8335023315697168</v>
      </c>
      <c r="N18" s="2">
        <f>N20</f>
        <v>23.190813755856606</v>
      </c>
      <c r="O18" s="2" t="s">
        <v>26</v>
      </c>
      <c r="P18" s="2">
        <f>P20</f>
        <v>73.512307803010316</v>
      </c>
      <c r="Q18" s="2" t="s">
        <v>26</v>
      </c>
      <c r="R18" s="2">
        <f>R20</f>
        <v>24.161778101569716</v>
      </c>
      <c r="S18" s="2">
        <f>S20</f>
        <v>49.349716614053328</v>
      </c>
      <c r="T18" s="2" t="s">
        <v>26</v>
      </c>
      <c r="U18" s="2" t="s">
        <v>26</v>
      </c>
      <c r="V18" s="2" t="s">
        <v>26</v>
      </c>
      <c r="W18" s="2" t="s">
        <v>26</v>
      </c>
      <c r="X18" s="2">
        <f>X20</f>
        <v>33.024316454813587</v>
      </c>
      <c r="Y18" s="2" t="s">
        <v>26</v>
      </c>
      <c r="Z18" s="2">
        <f>Z20</f>
        <v>70.068663294813589</v>
      </c>
      <c r="AA18" s="2" t="s">
        <v>26</v>
      </c>
      <c r="AB18" s="2" t="s">
        <v>26</v>
      </c>
      <c r="AC18" s="2">
        <f t="shared" ref="AC18:AL18" si="0">AC20</f>
        <v>2.8565787899999999</v>
      </c>
      <c r="AD18" s="2">
        <f t="shared" si="0"/>
        <v>3.4436445081967215</v>
      </c>
      <c r="AE18" s="2">
        <f t="shared" si="0"/>
        <v>5.6735797950000002</v>
      </c>
      <c r="AF18" s="2">
        <f t="shared" si="0"/>
        <v>16.673272834999999</v>
      </c>
      <c r="AG18" s="2">
        <f t="shared" si="0"/>
        <v>5.5145911602787194</v>
      </c>
      <c r="AH18" s="2">
        <f t="shared" si="0"/>
        <v>20.681081800278719</v>
      </c>
      <c r="AI18" s="2">
        <f t="shared" si="0"/>
        <v>6.5129420393898698</v>
      </c>
      <c r="AJ18" s="2">
        <f t="shared" si="0"/>
        <v>20.247683989389866</v>
      </c>
      <c r="AK18" s="2">
        <f t="shared" si="0"/>
        <v>12.466624670144999</v>
      </c>
      <c r="AL18" s="2">
        <f t="shared" si="0"/>
        <v>12.466624670144999</v>
      </c>
      <c r="AM18" s="2">
        <f>SUM(AC18,AE18,AG18,AI18,AK18)</f>
        <v>33.024316454813587</v>
      </c>
      <c r="AN18" s="2">
        <f>SUM(AD18,AF18,AH18,AJ18,AL18)</f>
        <v>73.512307803010302</v>
      </c>
      <c r="AO18" s="2"/>
    </row>
    <row r="19" spans="1:41" x14ac:dyDescent="0.25">
      <c r="A19" s="18" t="s">
        <v>29</v>
      </c>
      <c r="B19" s="19" t="s">
        <v>30</v>
      </c>
      <c r="C19" s="35" t="s">
        <v>26</v>
      </c>
      <c r="D19" s="2" t="s">
        <v>26</v>
      </c>
      <c r="E19" s="2" t="s">
        <v>26</v>
      </c>
      <c r="F19" s="2" t="s">
        <v>26</v>
      </c>
      <c r="G19" s="2" t="s">
        <v>26</v>
      </c>
      <c r="H19" s="2" t="s">
        <v>26</v>
      </c>
      <c r="I19" s="2" t="s">
        <v>26</v>
      </c>
      <c r="J19" s="2" t="s">
        <v>26</v>
      </c>
      <c r="K19" s="2" t="s">
        <v>26</v>
      </c>
      <c r="L19" s="2" t="s">
        <v>26</v>
      </c>
      <c r="M19" s="2" t="s">
        <v>26</v>
      </c>
      <c r="N19" s="2" t="s">
        <v>26</v>
      </c>
      <c r="O19" s="2" t="s">
        <v>26</v>
      </c>
      <c r="P19" s="2" t="s">
        <v>26</v>
      </c>
      <c r="Q19" s="2" t="s">
        <v>26</v>
      </c>
      <c r="R19" s="2" t="s">
        <v>26</v>
      </c>
      <c r="S19" s="2" t="s">
        <v>26</v>
      </c>
      <c r="T19" s="2" t="s">
        <v>26</v>
      </c>
      <c r="U19" s="2" t="s">
        <v>26</v>
      </c>
      <c r="V19" s="2" t="s">
        <v>26</v>
      </c>
      <c r="W19" s="2" t="s">
        <v>26</v>
      </c>
      <c r="X19" s="2" t="s">
        <v>26</v>
      </c>
      <c r="Y19" s="2" t="s">
        <v>26</v>
      </c>
      <c r="Z19" s="2" t="s">
        <v>26</v>
      </c>
      <c r="AA19" s="2" t="s">
        <v>26</v>
      </c>
      <c r="AB19" s="2" t="s">
        <v>26</v>
      </c>
      <c r="AC19" s="2" t="s">
        <v>26</v>
      </c>
      <c r="AD19" s="2" t="s">
        <v>26</v>
      </c>
      <c r="AE19" s="2" t="s">
        <v>26</v>
      </c>
      <c r="AF19" s="2" t="s">
        <v>26</v>
      </c>
      <c r="AG19" s="2" t="s">
        <v>26</v>
      </c>
      <c r="AH19" s="2" t="s">
        <v>26</v>
      </c>
      <c r="AI19" s="2" t="s">
        <v>26</v>
      </c>
      <c r="AJ19" s="2" t="s">
        <v>26</v>
      </c>
      <c r="AK19" s="2" t="s">
        <v>26</v>
      </c>
      <c r="AL19" s="2" t="s">
        <v>26</v>
      </c>
      <c r="AM19" s="2" t="s">
        <v>26</v>
      </c>
      <c r="AN19" s="2" t="s">
        <v>26</v>
      </c>
      <c r="AO19" s="2"/>
    </row>
    <row r="20" spans="1:41" x14ac:dyDescent="0.25">
      <c r="A20" s="18" t="s">
        <v>31</v>
      </c>
      <c r="B20" s="19" t="s">
        <v>32</v>
      </c>
      <c r="C20" s="35" t="s">
        <v>26</v>
      </c>
      <c r="D20" s="2" t="s">
        <v>26</v>
      </c>
      <c r="E20" s="2" t="s">
        <v>26</v>
      </c>
      <c r="F20" s="2" t="s">
        <v>26</v>
      </c>
      <c r="G20" s="2" t="s">
        <v>26</v>
      </c>
      <c r="H20" s="2" t="s">
        <v>26</v>
      </c>
      <c r="I20" s="2" t="s">
        <v>26</v>
      </c>
      <c r="J20" s="2" t="s">
        <v>26</v>
      </c>
      <c r="K20" s="2">
        <f>K25</f>
        <v>33.024316454813587</v>
      </c>
      <c r="L20" s="2" t="s">
        <v>26</v>
      </c>
      <c r="M20" s="2">
        <f>M25</f>
        <v>9.8335023315697168</v>
      </c>
      <c r="N20" s="2">
        <f>N25</f>
        <v>23.190813755856606</v>
      </c>
      <c r="O20" s="2" t="s">
        <v>26</v>
      </c>
      <c r="P20" s="2">
        <f>P25</f>
        <v>73.512307803010316</v>
      </c>
      <c r="Q20" s="2" t="s">
        <v>26</v>
      </c>
      <c r="R20" s="2">
        <f>R25</f>
        <v>24.161778101569716</v>
      </c>
      <c r="S20" s="2">
        <f>S25</f>
        <v>49.349716614053328</v>
      </c>
      <c r="T20" s="2" t="s">
        <v>26</v>
      </c>
      <c r="U20" s="2" t="s">
        <v>26</v>
      </c>
      <c r="V20" s="2" t="s">
        <v>26</v>
      </c>
      <c r="W20" s="2" t="s">
        <v>26</v>
      </c>
      <c r="X20" s="2">
        <f>X25</f>
        <v>33.024316454813587</v>
      </c>
      <c r="Y20" s="2" t="s">
        <v>26</v>
      </c>
      <c r="Z20" s="2">
        <f>Z25</f>
        <v>70.068663294813589</v>
      </c>
      <c r="AA20" s="2" t="s">
        <v>26</v>
      </c>
      <c r="AB20" s="2" t="s">
        <v>26</v>
      </c>
      <c r="AC20" s="2">
        <f t="shared" ref="AC20:AL20" si="1">AC25</f>
        <v>2.8565787899999999</v>
      </c>
      <c r="AD20" s="2">
        <f t="shared" si="1"/>
        <v>3.4436445081967215</v>
      </c>
      <c r="AE20" s="2">
        <f t="shared" si="1"/>
        <v>5.6735797950000002</v>
      </c>
      <c r="AF20" s="2">
        <f t="shared" si="1"/>
        <v>16.673272834999999</v>
      </c>
      <c r="AG20" s="2">
        <f t="shared" si="1"/>
        <v>5.5145911602787194</v>
      </c>
      <c r="AH20" s="2">
        <f t="shared" si="1"/>
        <v>20.681081800278719</v>
      </c>
      <c r="AI20" s="2">
        <f t="shared" si="1"/>
        <v>6.5129420393898698</v>
      </c>
      <c r="AJ20" s="2">
        <f t="shared" si="1"/>
        <v>20.247683989389866</v>
      </c>
      <c r="AK20" s="2">
        <f t="shared" si="1"/>
        <v>12.466624670144999</v>
      </c>
      <c r="AL20" s="2">
        <f t="shared" si="1"/>
        <v>12.466624670144999</v>
      </c>
      <c r="AM20" s="2">
        <f>AC20+AE20+AG20+AI20+AK20</f>
        <v>33.024316454813587</v>
      </c>
      <c r="AN20" s="2">
        <f>AD20+AF20+AH20+AJ20+AL20</f>
        <v>73.512307803010302</v>
      </c>
      <c r="AO20" s="2"/>
    </row>
    <row r="21" spans="1:41" ht="47.25" x14ac:dyDescent="0.25">
      <c r="A21" s="18" t="s">
        <v>33</v>
      </c>
      <c r="B21" s="20" t="s">
        <v>34</v>
      </c>
      <c r="C21" s="35" t="s">
        <v>26</v>
      </c>
      <c r="D21" s="2" t="s">
        <v>26</v>
      </c>
      <c r="E21" s="2" t="s">
        <v>26</v>
      </c>
      <c r="F21" s="2" t="s">
        <v>26</v>
      </c>
      <c r="G21" s="2" t="s">
        <v>26</v>
      </c>
      <c r="H21" s="2" t="s">
        <v>26</v>
      </c>
      <c r="I21" s="2" t="s">
        <v>26</v>
      </c>
      <c r="J21" s="2" t="s">
        <v>26</v>
      </c>
      <c r="K21" s="2" t="s">
        <v>26</v>
      </c>
      <c r="L21" s="2" t="s">
        <v>26</v>
      </c>
      <c r="M21" s="2" t="s">
        <v>26</v>
      </c>
      <c r="N21" s="2" t="s">
        <v>26</v>
      </c>
      <c r="O21" s="2" t="s">
        <v>26</v>
      </c>
      <c r="P21" s="2" t="s">
        <v>26</v>
      </c>
      <c r="Q21" s="2" t="s">
        <v>26</v>
      </c>
      <c r="R21" s="2" t="s">
        <v>26</v>
      </c>
      <c r="S21" s="2" t="s">
        <v>26</v>
      </c>
      <c r="T21" s="2" t="s">
        <v>26</v>
      </c>
      <c r="U21" s="2" t="s">
        <v>26</v>
      </c>
      <c r="V21" s="2" t="s">
        <v>26</v>
      </c>
      <c r="W21" s="2" t="s">
        <v>26</v>
      </c>
      <c r="X21" s="2" t="s">
        <v>26</v>
      </c>
      <c r="Y21" s="2" t="s">
        <v>26</v>
      </c>
      <c r="Z21" s="2" t="s">
        <v>26</v>
      </c>
      <c r="AA21" s="2" t="s">
        <v>26</v>
      </c>
      <c r="AB21" s="2" t="s">
        <v>26</v>
      </c>
      <c r="AC21" s="2" t="s">
        <v>26</v>
      </c>
      <c r="AD21" s="2" t="s">
        <v>26</v>
      </c>
      <c r="AE21" s="2" t="s">
        <v>26</v>
      </c>
      <c r="AF21" s="2" t="s">
        <v>26</v>
      </c>
      <c r="AG21" s="2" t="s">
        <v>26</v>
      </c>
      <c r="AH21" s="2" t="s">
        <v>26</v>
      </c>
      <c r="AI21" s="2" t="s">
        <v>26</v>
      </c>
      <c r="AJ21" s="2" t="s">
        <v>26</v>
      </c>
      <c r="AK21" s="2" t="s">
        <v>26</v>
      </c>
      <c r="AL21" s="2" t="s">
        <v>26</v>
      </c>
      <c r="AM21" s="2" t="s">
        <v>26</v>
      </c>
      <c r="AN21" s="2" t="s">
        <v>26</v>
      </c>
      <c r="AO21" s="2"/>
    </row>
    <row r="22" spans="1:41" x14ac:dyDescent="0.25">
      <c r="A22" s="18" t="s">
        <v>35</v>
      </c>
      <c r="B22" s="19" t="s">
        <v>36</v>
      </c>
      <c r="C22" s="35" t="s">
        <v>26</v>
      </c>
      <c r="D22" s="2" t="s">
        <v>26</v>
      </c>
      <c r="E22" s="2" t="s">
        <v>26</v>
      </c>
      <c r="F22" s="2" t="s">
        <v>26</v>
      </c>
      <c r="G22" s="2" t="s">
        <v>26</v>
      </c>
      <c r="H22" s="2" t="s">
        <v>26</v>
      </c>
      <c r="I22" s="2" t="s">
        <v>26</v>
      </c>
      <c r="J22" s="2" t="s">
        <v>26</v>
      </c>
      <c r="K22" s="2" t="s">
        <v>26</v>
      </c>
      <c r="L22" s="2" t="s">
        <v>26</v>
      </c>
      <c r="M22" s="2" t="s">
        <v>26</v>
      </c>
      <c r="N22" s="2" t="s">
        <v>26</v>
      </c>
      <c r="O22" s="2" t="s">
        <v>26</v>
      </c>
      <c r="P22" s="2" t="s">
        <v>26</v>
      </c>
      <c r="Q22" s="2" t="s">
        <v>26</v>
      </c>
      <c r="R22" s="2" t="s">
        <v>26</v>
      </c>
      <c r="S22" s="2" t="s">
        <v>26</v>
      </c>
      <c r="T22" s="2" t="s">
        <v>26</v>
      </c>
      <c r="U22" s="2" t="s">
        <v>26</v>
      </c>
      <c r="V22" s="2" t="s">
        <v>26</v>
      </c>
      <c r="W22" s="2" t="s">
        <v>26</v>
      </c>
      <c r="X22" s="2" t="s">
        <v>26</v>
      </c>
      <c r="Y22" s="2" t="s">
        <v>26</v>
      </c>
      <c r="Z22" s="2" t="s">
        <v>26</v>
      </c>
      <c r="AA22" s="2" t="s">
        <v>26</v>
      </c>
      <c r="AB22" s="2" t="s">
        <v>26</v>
      </c>
      <c r="AC22" s="2" t="s">
        <v>26</v>
      </c>
      <c r="AD22" s="2" t="s">
        <v>26</v>
      </c>
      <c r="AE22" s="2" t="s">
        <v>26</v>
      </c>
      <c r="AF22" s="2" t="s">
        <v>26</v>
      </c>
      <c r="AG22" s="2" t="s">
        <v>26</v>
      </c>
      <c r="AH22" s="2" t="s">
        <v>26</v>
      </c>
      <c r="AI22" s="2" t="s">
        <v>26</v>
      </c>
      <c r="AJ22" s="2" t="s">
        <v>26</v>
      </c>
      <c r="AK22" s="2" t="s">
        <v>26</v>
      </c>
      <c r="AL22" s="2" t="s">
        <v>26</v>
      </c>
      <c r="AM22" s="2" t="s">
        <v>26</v>
      </c>
      <c r="AN22" s="2" t="s">
        <v>26</v>
      </c>
      <c r="AO22" s="2"/>
    </row>
    <row r="23" spans="1:41" ht="31.5" x14ac:dyDescent="0.25">
      <c r="A23" s="18" t="s">
        <v>37</v>
      </c>
      <c r="B23" s="19" t="s">
        <v>38</v>
      </c>
      <c r="C23" s="35" t="s">
        <v>26</v>
      </c>
      <c r="D23" s="2" t="s">
        <v>26</v>
      </c>
      <c r="E23" s="2" t="s">
        <v>26</v>
      </c>
      <c r="F23" s="2" t="s">
        <v>26</v>
      </c>
      <c r="G23" s="2" t="s">
        <v>26</v>
      </c>
      <c r="H23" s="2" t="s">
        <v>26</v>
      </c>
      <c r="I23" s="2" t="s">
        <v>26</v>
      </c>
      <c r="J23" s="2" t="s">
        <v>26</v>
      </c>
      <c r="K23" s="2" t="s">
        <v>26</v>
      </c>
      <c r="L23" s="2" t="s">
        <v>26</v>
      </c>
      <c r="M23" s="2" t="s">
        <v>26</v>
      </c>
      <c r="N23" s="2" t="s">
        <v>26</v>
      </c>
      <c r="O23" s="2" t="s">
        <v>26</v>
      </c>
      <c r="P23" s="2" t="s">
        <v>26</v>
      </c>
      <c r="Q23" s="2" t="s">
        <v>26</v>
      </c>
      <c r="R23" s="2" t="s">
        <v>26</v>
      </c>
      <c r="S23" s="2" t="s">
        <v>26</v>
      </c>
      <c r="T23" s="2" t="s">
        <v>26</v>
      </c>
      <c r="U23" s="2" t="s">
        <v>26</v>
      </c>
      <c r="V23" s="2" t="s">
        <v>26</v>
      </c>
      <c r="W23" s="2" t="s">
        <v>26</v>
      </c>
      <c r="X23" s="2" t="s">
        <v>26</v>
      </c>
      <c r="Y23" s="2" t="s">
        <v>26</v>
      </c>
      <c r="Z23" s="2" t="s">
        <v>26</v>
      </c>
      <c r="AA23" s="2" t="s">
        <v>26</v>
      </c>
      <c r="AB23" s="2" t="s">
        <v>26</v>
      </c>
      <c r="AC23" s="2" t="s">
        <v>26</v>
      </c>
      <c r="AD23" s="2" t="s">
        <v>26</v>
      </c>
      <c r="AE23" s="2" t="s">
        <v>26</v>
      </c>
      <c r="AF23" s="2" t="s">
        <v>26</v>
      </c>
      <c r="AG23" s="2" t="s">
        <v>26</v>
      </c>
      <c r="AH23" s="2" t="s">
        <v>26</v>
      </c>
      <c r="AI23" s="2" t="s">
        <v>26</v>
      </c>
      <c r="AJ23" s="2" t="s">
        <v>26</v>
      </c>
      <c r="AK23" s="2" t="s">
        <v>26</v>
      </c>
      <c r="AL23" s="2" t="s">
        <v>26</v>
      </c>
      <c r="AM23" s="2" t="s">
        <v>26</v>
      </c>
      <c r="AN23" s="2" t="s">
        <v>26</v>
      </c>
      <c r="AO23" s="2"/>
    </row>
    <row r="24" spans="1:41" x14ac:dyDescent="0.25">
      <c r="A24" s="18" t="s">
        <v>39</v>
      </c>
      <c r="B24" s="20" t="s">
        <v>40</v>
      </c>
      <c r="C24" s="35" t="s">
        <v>26</v>
      </c>
      <c r="D24" s="2" t="s">
        <v>26</v>
      </c>
      <c r="E24" s="2" t="s">
        <v>26</v>
      </c>
      <c r="F24" s="2" t="s">
        <v>26</v>
      </c>
      <c r="G24" s="2" t="s">
        <v>26</v>
      </c>
      <c r="H24" s="2" t="s">
        <v>26</v>
      </c>
      <c r="I24" s="2" t="s">
        <v>26</v>
      </c>
      <c r="J24" s="2" t="s">
        <v>26</v>
      </c>
      <c r="K24" s="2" t="s">
        <v>26</v>
      </c>
      <c r="L24" s="2" t="s">
        <v>26</v>
      </c>
      <c r="M24" s="2" t="s">
        <v>26</v>
      </c>
      <c r="N24" s="2" t="s">
        <v>26</v>
      </c>
      <c r="O24" s="2" t="s">
        <v>26</v>
      </c>
      <c r="P24" s="2" t="s">
        <v>26</v>
      </c>
      <c r="Q24" s="2" t="s">
        <v>26</v>
      </c>
      <c r="R24" s="2" t="s">
        <v>26</v>
      </c>
      <c r="S24" s="2" t="s">
        <v>26</v>
      </c>
      <c r="T24" s="2" t="s">
        <v>26</v>
      </c>
      <c r="U24" s="2" t="s">
        <v>26</v>
      </c>
      <c r="V24" s="2" t="s">
        <v>26</v>
      </c>
      <c r="W24" s="2" t="s">
        <v>26</v>
      </c>
      <c r="X24" s="2" t="s">
        <v>26</v>
      </c>
      <c r="Y24" s="2" t="s">
        <v>26</v>
      </c>
      <c r="Z24" s="2" t="s">
        <v>26</v>
      </c>
      <c r="AA24" s="2" t="s">
        <v>26</v>
      </c>
      <c r="AB24" s="2" t="s">
        <v>26</v>
      </c>
      <c r="AC24" s="2" t="s">
        <v>26</v>
      </c>
      <c r="AD24" s="2" t="s">
        <v>26</v>
      </c>
      <c r="AE24" s="2" t="s">
        <v>26</v>
      </c>
      <c r="AF24" s="2" t="s">
        <v>26</v>
      </c>
      <c r="AG24" s="2" t="s">
        <v>26</v>
      </c>
      <c r="AH24" s="2" t="s">
        <v>26</v>
      </c>
      <c r="AI24" s="2" t="s">
        <v>26</v>
      </c>
      <c r="AJ24" s="2" t="s">
        <v>26</v>
      </c>
      <c r="AK24" s="2" t="s">
        <v>26</v>
      </c>
      <c r="AL24" s="2" t="s">
        <v>26</v>
      </c>
      <c r="AM24" s="2" t="s">
        <v>26</v>
      </c>
      <c r="AN24" s="2" t="s">
        <v>26</v>
      </c>
      <c r="AO24" s="2"/>
    </row>
    <row r="25" spans="1:41" x14ac:dyDescent="0.25">
      <c r="A25" s="21">
        <v>1</v>
      </c>
      <c r="B25" s="22" t="s">
        <v>41</v>
      </c>
      <c r="C25" s="35" t="s">
        <v>26</v>
      </c>
      <c r="D25" s="2" t="s">
        <v>26</v>
      </c>
      <c r="E25" s="2" t="s">
        <v>26</v>
      </c>
      <c r="F25" s="2" t="s">
        <v>26</v>
      </c>
      <c r="G25" s="2" t="s">
        <v>26</v>
      </c>
      <c r="H25" s="2" t="s">
        <v>26</v>
      </c>
      <c r="I25" s="2" t="s">
        <v>26</v>
      </c>
      <c r="J25" s="2" t="s">
        <v>26</v>
      </c>
      <c r="K25" s="2">
        <f>K46</f>
        <v>33.024316454813587</v>
      </c>
      <c r="L25" s="2" t="s">
        <v>26</v>
      </c>
      <c r="M25" s="2">
        <f>M46</f>
        <v>9.8335023315697168</v>
      </c>
      <c r="N25" s="2">
        <f>N46</f>
        <v>23.190813755856606</v>
      </c>
      <c r="O25" s="2" t="s">
        <v>26</v>
      </c>
      <c r="P25" s="2">
        <f>P46</f>
        <v>73.512307803010316</v>
      </c>
      <c r="Q25" s="2" t="s">
        <v>26</v>
      </c>
      <c r="R25" s="2">
        <f>R46</f>
        <v>24.161778101569716</v>
      </c>
      <c r="S25" s="2">
        <f>S46</f>
        <v>49.349716614053328</v>
      </c>
      <c r="T25" s="2" t="s">
        <v>26</v>
      </c>
      <c r="U25" s="2" t="s">
        <v>26</v>
      </c>
      <c r="V25" s="2" t="s">
        <v>26</v>
      </c>
      <c r="W25" s="2" t="s">
        <v>26</v>
      </c>
      <c r="X25" s="2">
        <f>X46</f>
        <v>33.024316454813587</v>
      </c>
      <c r="Y25" s="2" t="s">
        <v>26</v>
      </c>
      <c r="Z25" s="2">
        <f>Z46</f>
        <v>70.068663294813589</v>
      </c>
      <c r="AA25" s="2" t="s">
        <v>26</v>
      </c>
      <c r="AB25" s="2" t="s">
        <v>26</v>
      </c>
      <c r="AC25" s="2">
        <f t="shared" ref="AC25:AL25" si="2">AC46</f>
        <v>2.8565787899999999</v>
      </c>
      <c r="AD25" s="2">
        <f t="shared" si="2"/>
        <v>3.4436445081967215</v>
      </c>
      <c r="AE25" s="2">
        <f t="shared" si="2"/>
        <v>5.6735797950000002</v>
      </c>
      <c r="AF25" s="2">
        <f t="shared" si="2"/>
        <v>16.673272834999999</v>
      </c>
      <c r="AG25" s="2">
        <f t="shared" si="2"/>
        <v>5.5145911602787194</v>
      </c>
      <c r="AH25" s="2">
        <f t="shared" si="2"/>
        <v>20.681081800278719</v>
      </c>
      <c r="AI25" s="2">
        <f t="shared" si="2"/>
        <v>6.5129420393898698</v>
      </c>
      <c r="AJ25" s="2">
        <f t="shared" si="2"/>
        <v>20.247683989389866</v>
      </c>
      <c r="AK25" s="2">
        <f t="shared" si="2"/>
        <v>12.466624670144999</v>
      </c>
      <c r="AL25" s="2">
        <f t="shared" si="2"/>
        <v>12.466624670144999</v>
      </c>
      <c r="AM25" s="2">
        <f>SUM(AC25,AE25,AG25,AI25,AK25)</f>
        <v>33.024316454813587</v>
      </c>
      <c r="AN25" s="2">
        <f>SUM(AD25,AF25,AH25,AJ25,AL25)</f>
        <v>73.512307803010302</v>
      </c>
      <c r="AO25" s="2"/>
    </row>
    <row r="26" spans="1:41" x14ac:dyDescent="0.25">
      <c r="A26" s="21" t="s">
        <v>21</v>
      </c>
      <c r="B26" s="22" t="s">
        <v>30</v>
      </c>
      <c r="C26" s="35" t="s">
        <v>26</v>
      </c>
      <c r="D26" s="2" t="s">
        <v>26</v>
      </c>
      <c r="E26" s="2" t="s">
        <v>26</v>
      </c>
      <c r="F26" s="2" t="s">
        <v>26</v>
      </c>
      <c r="G26" s="2" t="s">
        <v>26</v>
      </c>
      <c r="H26" s="2" t="s">
        <v>26</v>
      </c>
      <c r="I26" s="2" t="s">
        <v>26</v>
      </c>
      <c r="J26" s="2" t="s">
        <v>26</v>
      </c>
      <c r="K26" s="2" t="s">
        <v>26</v>
      </c>
      <c r="L26" s="2" t="s">
        <v>26</v>
      </c>
      <c r="M26" s="2" t="s">
        <v>26</v>
      </c>
      <c r="N26" s="2" t="s">
        <v>26</v>
      </c>
      <c r="O26" s="2" t="s">
        <v>26</v>
      </c>
      <c r="P26" s="2" t="s">
        <v>26</v>
      </c>
      <c r="Q26" s="2" t="s">
        <v>26</v>
      </c>
      <c r="R26" s="2" t="s">
        <v>26</v>
      </c>
      <c r="S26" s="2" t="s">
        <v>26</v>
      </c>
      <c r="T26" s="2" t="s">
        <v>26</v>
      </c>
      <c r="U26" s="2" t="s">
        <v>26</v>
      </c>
      <c r="V26" s="2" t="s">
        <v>26</v>
      </c>
      <c r="W26" s="2" t="s">
        <v>26</v>
      </c>
      <c r="X26" s="2" t="s">
        <v>26</v>
      </c>
      <c r="Y26" s="2" t="s">
        <v>26</v>
      </c>
      <c r="Z26" s="2" t="s">
        <v>26</v>
      </c>
      <c r="AA26" s="2" t="s">
        <v>26</v>
      </c>
      <c r="AB26" s="2" t="s">
        <v>26</v>
      </c>
      <c r="AC26" s="2" t="s">
        <v>26</v>
      </c>
      <c r="AD26" s="2" t="s">
        <v>26</v>
      </c>
      <c r="AE26" s="2" t="s">
        <v>26</v>
      </c>
      <c r="AF26" s="2" t="s">
        <v>26</v>
      </c>
      <c r="AG26" s="2" t="s">
        <v>26</v>
      </c>
      <c r="AH26" s="2" t="s">
        <v>26</v>
      </c>
      <c r="AI26" s="2" t="s">
        <v>26</v>
      </c>
      <c r="AJ26" s="2" t="s">
        <v>26</v>
      </c>
      <c r="AK26" s="2" t="s">
        <v>26</v>
      </c>
      <c r="AL26" s="2" t="s">
        <v>26</v>
      </c>
      <c r="AM26" s="2" t="s">
        <v>26</v>
      </c>
      <c r="AN26" s="2" t="s">
        <v>26</v>
      </c>
      <c r="AO26" s="2"/>
    </row>
    <row r="27" spans="1:41" ht="31.5" x14ac:dyDescent="0.25">
      <c r="A27" s="21" t="s">
        <v>48</v>
      </c>
      <c r="B27" s="23" t="s">
        <v>49</v>
      </c>
      <c r="C27" s="35" t="s">
        <v>50</v>
      </c>
      <c r="D27" s="2" t="s">
        <v>26</v>
      </c>
      <c r="E27" s="2" t="s">
        <v>26</v>
      </c>
      <c r="F27" s="2" t="s">
        <v>26</v>
      </c>
      <c r="G27" s="2" t="s">
        <v>26</v>
      </c>
      <c r="H27" s="2" t="s">
        <v>26</v>
      </c>
      <c r="I27" s="2" t="s">
        <v>26</v>
      </c>
      <c r="J27" s="2" t="s">
        <v>26</v>
      </c>
      <c r="K27" s="2" t="s">
        <v>26</v>
      </c>
      <c r="L27" s="2" t="s">
        <v>26</v>
      </c>
      <c r="M27" s="2" t="s">
        <v>26</v>
      </c>
      <c r="N27" s="2" t="s">
        <v>26</v>
      </c>
      <c r="O27" s="2" t="s">
        <v>26</v>
      </c>
      <c r="P27" s="2" t="s">
        <v>26</v>
      </c>
      <c r="Q27" s="2" t="s">
        <v>26</v>
      </c>
      <c r="R27" s="2" t="s">
        <v>26</v>
      </c>
      <c r="S27" s="2" t="s">
        <v>26</v>
      </c>
      <c r="T27" s="2" t="s">
        <v>26</v>
      </c>
      <c r="U27" s="2" t="s">
        <v>26</v>
      </c>
      <c r="V27" s="2" t="s">
        <v>26</v>
      </c>
      <c r="W27" s="2" t="s">
        <v>26</v>
      </c>
      <c r="X27" s="2" t="s">
        <v>26</v>
      </c>
      <c r="Y27" s="2" t="s">
        <v>26</v>
      </c>
      <c r="Z27" s="2" t="s">
        <v>26</v>
      </c>
      <c r="AA27" s="2" t="s">
        <v>26</v>
      </c>
      <c r="AB27" s="2" t="s">
        <v>26</v>
      </c>
      <c r="AC27" s="2" t="s">
        <v>26</v>
      </c>
      <c r="AD27" s="2" t="s">
        <v>26</v>
      </c>
      <c r="AE27" s="2" t="s">
        <v>26</v>
      </c>
      <c r="AF27" s="2" t="s">
        <v>26</v>
      </c>
      <c r="AG27" s="2" t="s">
        <v>26</v>
      </c>
      <c r="AH27" s="2" t="s">
        <v>26</v>
      </c>
      <c r="AI27" s="2" t="s">
        <v>26</v>
      </c>
      <c r="AJ27" s="2" t="s">
        <v>26</v>
      </c>
      <c r="AK27" s="2" t="s">
        <v>26</v>
      </c>
      <c r="AL27" s="2" t="s">
        <v>26</v>
      </c>
      <c r="AM27" s="2" t="s">
        <v>26</v>
      </c>
      <c r="AN27" s="2" t="s">
        <v>26</v>
      </c>
      <c r="AO27" s="2"/>
    </row>
    <row r="28" spans="1:41" ht="31.5" x14ac:dyDescent="0.25">
      <c r="A28" s="21" t="s">
        <v>51</v>
      </c>
      <c r="B28" s="23" t="s">
        <v>52</v>
      </c>
      <c r="C28" s="35" t="s">
        <v>50</v>
      </c>
      <c r="D28" s="2" t="s">
        <v>26</v>
      </c>
      <c r="E28" s="2" t="s">
        <v>26</v>
      </c>
      <c r="F28" s="2" t="s">
        <v>26</v>
      </c>
      <c r="G28" s="2" t="s">
        <v>26</v>
      </c>
      <c r="H28" s="2" t="s">
        <v>26</v>
      </c>
      <c r="I28" s="2" t="s">
        <v>26</v>
      </c>
      <c r="J28" s="2" t="s">
        <v>26</v>
      </c>
      <c r="K28" s="2" t="s">
        <v>26</v>
      </c>
      <c r="L28" s="2" t="s">
        <v>26</v>
      </c>
      <c r="M28" s="2" t="s">
        <v>26</v>
      </c>
      <c r="N28" s="2" t="s">
        <v>26</v>
      </c>
      <c r="O28" s="2" t="s">
        <v>26</v>
      </c>
      <c r="P28" s="2" t="s">
        <v>26</v>
      </c>
      <c r="Q28" s="2" t="s">
        <v>26</v>
      </c>
      <c r="R28" s="2" t="s">
        <v>26</v>
      </c>
      <c r="S28" s="2" t="s">
        <v>26</v>
      </c>
      <c r="T28" s="2" t="s">
        <v>26</v>
      </c>
      <c r="U28" s="2" t="s">
        <v>26</v>
      </c>
      <c r="V28" s="2" t="s">
        <v>26</v>
      </c>
      <c r="W28" s="2" t="s">
        <v>26</v>
      </c>
      <c r="X28" s="2" t="s">
        <v>26</v>
      </c>
      <c r="Y28" s="2" t="s">
        <v>26</v>
      </c>
      <c r="Z28" s="2" t="s">
        <v>26</v>
      </c>
      <c r="AA28" s="2" t="s">
        <v>26</v>
      </c>
      <c r="AB28" s="2" t="s">
        <v>26</v>
      </c>
      <c r="AC28" s="2" t="s">
        <v>26</v>
      </c>
      <c r="AD28" s="2" t="s">
        <v>26</v>
      </c>
      <c r="AE28" s="2" t="s">
        <v>26</v>
      </c>
      <c r="AF28" s="2" t="s">
        <v>26</v>
      </c>
      <c r="AG28" s="2" t="s">
        <v>26</v>
      </c>
      <c r="AH28" s="2" t="s">
        <v>26</v>
      </c>
      <c r="AI28" s="2" t="s">
        <v>26</v>
      </c>
      <c r="AJ28" s="2" t="s">
        <v>26</v>
      </c>
      <c r="AK28" s="2" t="s">
        <v>26</v>
      </c>
      <c r="AL28" s="2" t="s">
        <v>26</v>
      </c>
      <c r="AM28" s="2" t="s">
        <v>26</v>
      </c>
      <c r="AN28" s="2" t="s">
        <v>26</v>
      </c>
      <c r="AO28" s="2"/>
    </row>
    <row r="29" spans="1:41" ht="47.25" x14ac:dyDescent="0.25">
      <c r="A29" s="21" t="s">
        <v>53</v>
      </c>
      <c r="B29" s="23" t="s">
        <v>54</v>
      </c>
      <c r="C29" s="35" t="s">
        <v>50</v>
      </c>
      <c r="D29" s="2" t="s">
        <v>26</v>
      </c>
      <c r="E29" s="2" t="s">
        <v>26</v>
      </c>
      <c r="F29" s="2" t="s">
        <v>26</v>
      </c>
      <c r="G29" s="2" t="s">
        <v>26</v>
      </c>
      <c r="H29" s="2" t="s">
        <v>26</v>
      </c>
      <c r="I29" s="2" t="s">
        <v>26</v>
      </c>
      <c r="J29" s="2" t="s">
        <v>26</v>
      </c>
      <c r="K29" s="2" t="s">
        <v>26</v>
      </c>
      <c r="L29" s="2" t="s">
        <v>26</v>
      </c>
      <c r="M29" s="2" t="s">
        <v>26</v>
      </c>
      <c r="N29" s="2" t="s">
        <v>26</v>
      </c>
      <c r="O29" s="2" t="s">
        <v>26</v>
      </c>
      <c r="P29" s="2" t="s">
        <v>26</v>
      </c>
      <c r="Q29" s="2" t="s">
        <v>26</v>
      </c>
      <c r="R29" s="2" t="s">
        <v>26</v>
      </c>
      <c r="S29" s="2" t="s">
        <v>26</v>
      </c>
      <c r="T29" s="2" t="s">
        <v>26</v>
      </c>
      <c r="U29" s="2" t="s">
        <v>26</v>
      </c>
      <c r="V29" s="2" t="s">
        <v>26</v>
      </c>
      <c r="W29" s="2" t="s">
        <v>26</v>
      </c>
      <c r="X29" s="2" t="s">
        <v>26</v>
      </c>
      <c r="Y29" s="2" t="s">
        <v>26</v>
      </c>
      <c r="Z29" s="2" t="s">
        <v>26</v>
      </c>
      <c r="AA29" s="2" t="s">
        <v>26</v>
      </c>
      <c r="AB29" s="2" t="s">
        <v>26</v>
      </c>
      <c r="AC29" s="2" t="s">
        <v>26</v>
      </c>
      <c r="AD29" s="2" t="s">
        <v>26</v>
      </c>
      <c r="AE29" s="2" t="s">
        <v>26</v>
      </c>
      <c r="AF29" s="2" t="s">
        <v>26</v>
      </c>
      <c r="AG29" s="2" t="s">
        <v>26</v>
      </c>
      <c r="AH29" s="2" t="s">
        <v>26</v>
      </c>
      <c r="AI29" s="2" t="s">
        <v>26</v>
      </c>
      <c r="AJ29" s="2" t="s">
        <v>26</v>
      </c>
      <c r="AK29" s="2" t="s">
        <v>26</v>
      </c>
      <c r="AL29" s="2" t="s">
        <v>26</v>
      </c>
      <c r="AM29" s="2" t="s">
        <v>26</v>
      </c>
      <c r="AN29" s="2" t="s">
        <v>26</v>
      </c>
      <c r="AO29" s="2"/>
    </row>
    <row r="30" spans="1:41" ht="31.5" x14ac:dyDescent="0.25">
      <c r="A30" s="21" t="s">
        <v>55</v>
      </c>
      <c r="B30" s="23" t="s">
        <v>56</v>
      </c>
      <c r="C30" s="35" t="s">
        <v>50</v>
      </c>
      <c r="D30" s="2" t="s">
        <v>26</v>
      </c>
      <c r="E30" s="2" t="s">
        <v>26</v>
      </c>
      <c r="F30" s="2" t="s">
        <v>26</v>
      </c>
      <c r="G30" s="2" t="s">
        <v>26</v>
      </c>
      <c r="H30" s="2" t="s">
        <v>26</v>
      </c>
      <c r="I30" s="2" t="s">
        <v>26</v>
      </c>
      <c r="J30" s="2" t="s">
        <v>26</v>
      </c>
      <c r="K30" s="2" t="s">
        <v>26</v>
      </c>
      <c r="L30" s="2" t="s">
        <v>26</v>
      </c>
      <c r="M30" s="2" t="s">
        <v>26</v>
      </c>
      <c r="N30" s="2" t="s">
        <v>26</v>
      </c>
      <c r="O30" s="2" t="s">
        <v>26</v>
      </c>
      <c r="P30" s="2" t="s">
        <v>26</v>
      </c>
      <c r="Q30" s="2" t="s">
        <v>26</v>
      </c>
      <c r="R30" s="2" t="s">
        <v>26</v>
      </c>
      <c r="S30" s="2" t="s">
        <v>26</v>
      </c>
      <c r="T30" s="2" t="s">
        <v>26</v>
      </c>
      <c r="U30" s="2" t="s">
        <v>26</v>
      </c>
      <c r="V30" s="2" t="s">
        <v>26</v>
      </c>
      <c r="W30" s="2" t="s">
        <v>26</v>
      </c>
      <c r="X30" s="2" t="s">
        <v>26</v>
      </c>
      <c r="Y30" s="2" t="s">
        <v>26</v>
      </c>
      <c r="Z30" s="2" t="s">
        <v>26</v>
      </c>
      <c r="AA30" s="2" t="s">
        <v>26</v>
      </c>
      <c r="AB30" s="2" t="s">
        <v>26</v>
      </c>
      <c r="AC30" s="2" t="s">
        <v>26</v>
      </c>
      <c r="AD30" s="2" t="s">
        <v>26</v>
      </c>
      <c r="AE30" s="2" t="s">
        <v>26</v>
      </c>
      <c r="AF30" s="2" t="s">
        <v>26</v>
      </c>
      <c r="AG30" s="2" t="s">
        <v>26</v>
      </c>
      <c r="AH30" s="2" t="s">
        <v>26</v>
      </c>
      <c r="AI30" s="2" t="s">
        <v>26</v>
      </c>
      <c r="AJ30" s="2" t="s">
        <v>26</v>
      </c>
      <c r="AK30" s="2" t="s">
        <v>26</v>
      </c>
      <c r="AL30" s="2" t="s">
        <v>26</v>
      </c>
      <c r="AM30" s="2" t="s">
        <v>26</v>
      </c>
      <c r="AN30" s="2" t="s">
        <v>26</v>
      </c>
      <c r="AO30" s="2"/>
    </row>
    <row r="31" spans="1:41" ht="31.5" x14ac:dyDescent="0.25">
      <c r="A31" s="21" t="s">
        <v>57</v>
      </c>
      <c r="B31" s="23" t="s">
        <v>58</v>
      </c>
      <c r="C31" s="35" t="s">
        <v>50</v>
      </c>
      <c r="D31" s="2" t="s">
        <v>26</v>
      </c>
      <c r="E31" s="2" t="s">
        <v>26</v>
      </c>
      <c r="F31" s="2" t="s">
        <v>26</v>
      </c>
      <c r="G31" s="2" t="s">
        <v>26</v>
      </c>
      <c r="H31" s="2" t="s">
        <v>26</v>
      </c>
      <c r="I31" s="2" t="s">
        <v>26</v>
      </c>
      <c r="J31" s="2" t="s">
        <v>26</v>
      </c>
      <c r="K31" s="2" t="s">
        <v>26</v>
      </c>
      <c r="L31" s="2" t="s">
        <v>26</v>
      </c>
      <c r="M31" s="2" t="s">
        <v>26</v>
      </c>
      <c r="N31" s="2" t="s">
        <v>26</v>
      </c>
      <c r="O31" s="2" t="s">
        <v>26</v>
      </c>
      <c r="P31" s="2" t="s">
        <v>26</v>
      </c>
      <c r="Q31" s="2" t="s">
        <v>26</v>
      </c>
      <c r="R31" s="2" t="s">
        <v>26</v>
      </c>
      <c r="S31" s="2" t="s">
        <v>26</v>
      </c>
      <c r="T31" s="2" t="s">
        <v>26</v>
      </c>
      <c r="U31" s="2" t="s">
        <v>26</v>
      </c>
      <c r="V31" s="2" t="s">
        <v>26</v>
      </c>
      <c r="W31" s="2" t="s">
        <v>26</v>
      </c>
      <c r="X31" s="2" t="s">
        <v>26</v>
      </c>
      <c r="Y31" s="2" t="s">
        <v>26</v>
      </c>
      <c r="Z31" s="2" t="s">
        <v>26</v>
      </c>
      <c r="AA31" s="2" t="s">
        <v>26</v>
      </c>
      <c r="AB31" s="2" t="s">
        <v>26</v>
      </c>
      <c r="AC31" s="2" t="s">
        <v>26</v>
      </c>
      <c r="AD31" s="2" t="s">
        <v>26</v>
      </c>
      <c r="AE31" s="2" t="s">
        <v>26</v>
      </c>
      <c r="AF31" s="2" t="s">
        <v>26</v>
      </c>
      <c r="AG31" s="2" t="s">
        <v>26</v>
      </c>
      <c r="AH31" s="2" t="s">
        <v>26</v>
      </c>
      <c r="AI31" s="2" t="s">
        <v>26</v>
      </c>
      <c r="AJ31" s="2" t="s">
        <v>26</v>
      </c>
      <c r="AK31" s="2" t="s">
        <v>26</v>
      </c>
      <c r="AL31" s="2" t="s">
        <v>26</v>
      </c>
      <c r="AM31" s="2" t="s">
        <v>26</v>
      </c>
      <c r="AN31" s="2" t="s">
        <v>26</v>
      </c>
      <c r="AO31" s="2"/>
    </row>
    <row r="32" spans="1:41" ht="47.25" x14ac:dyDescent="0.25">
      <c r="A32" s="21" t="s">
        <v>59</v>
      </c>
      <c r="B32" s="23" t="s">
        <v>60</v>
      </c>
      <c r="C32" s="35" t="s">
        <v>50</v>
      </c>
      <c r="D32" s="2" t="s">
        <v>26</v>
      </c>
      <c r="E32" s="2" t="s">
        <v>26</v>
      </c>
      <c r="F32" s="2" t="s">
        <v>26</v>
      </c>
      <c r="G32" s="2" t="s">
        <v>26</v>
      </c>
      <c r="H32" s="2" t="s">
        <v>26</v>
      </c>
      <c r="I32" s="2" t="s">
        <v>26</v>
      </c>
      <c r="J32" s="2" t="s">
        <v>26</v>
      </c>
      <c r="K32" s="2" t="s">
        <v>26</v>
      </c>
      <c r="L32" s="2" t="s">
        <v>26</v>
      </c>
      <c r="M32" s="2" t="s">
        <v>26</v>
      </c>
      <c r="N32" s="2" t="s">
        <v>26</v>
      </c>
      <c r="O32" s="2" t="s">
        <v>26</v>
      </c>
      <c r="P32" s="2" t="s">
        <v>26</v>
      </c>
      <c r="Q32" s="2" t="s">
        <v>26</v>
      </c>
      <c r="R32" s="2" t="s">
        <v>26</v>
      </c>
      <c r="S32" s="2" t="s">
        <v>26</v>
      </c>
      <c r="T32" s="2" t="s">
        <v>26</v>
      </c>
      <c r="U32" s="2" t="s">
        <v>26</v>
      </c>
      <c r="V32" s="2" t="s">
        <v>26</v>
      </c>
      <c r="W32" s="2" t="s">
        <v>26</v>
      </c>
      <c r="X32" s="2" t="s">
        <v>26</v>
      </c>
      <c r="Y32" s="2" t="s">
        <v>26</v>
      </c>
      <c r="Z32" s="2" t="s">
        <v>26</v>
      </c>
      <c r="AA32" s="2" t="s">
        <v>26</v>
      </c>
      <c r="AB32" s="2" t="s">
        <v>26</v>
      </c>
      <c r="AC32" s="2" t="s">
        <v>26</v>
      </c>
      <c r="AD32" s="2" t="s">
        <v>26</v>
      </c>
      <c r="AE32" s="2" t="s">
        <v>26</v>
      </c>
      <c r="AF32" s="2" t="s">
        <v>26</v>
      </c>
      <c r="AG32" s="2" t="s">
        <v>26</v>
      </c>
      <c r="AH32" s="2" t="s">
        <v>26</v>
      </c>
      <c r="AI32" s="2" t="s">
        <v>26</v>
      </c>
      <c r="AJ32" s="2" t="s">
        <v>26</v>
      </c>
      <c r="AK32" s="2" t="s">
        <v>26</v>
      </c>
      <c r="AL32" s="2" t="s">
        <v>26</v>
      </c>
      <c r="AM32" s="2" t="s">
        <v>26</v>
      </c>
      <c r="AN32" s="2" t="s">
        <v>26</v>
      </c>
      <c r="AO32" s="2"/>
    </row>
    <row r="33" spans="1:41" ht="31.5" x14ac:dyDescent="0.25">
      <c r="A33" s="21" t="s">
        <v>61</v>
      </c>
      <c r="B33" s="23" t="s">
        <v>62</v>
      </c>
      <c r="C33" s="35" t="s">
        <v>50</v>
      </c>
      <c r="D33" s="2" t="s">
        <v>26</v>
      </c>
      <c r="E33" s="2" t="s">
        <v>26</v>
      </c>
      <c r="F33" s="2" t="s">
        <v>26</v>
      </c>
      <c r="G33" s="2" t="s">
        <v>26</v>
      </c>
      <c r="H33" s="2" t="s">
        <v>26</v>
      </c>
      <c r="I33" s="2" t="s">
        <v>26</v>
      </c>
      <c r="J33" s="2" t="s">
        <v>26</v>
      </c>
      <c r="K33" s="2" t="s">
        <v>26</v>
      </c>
      <c r="L33" s="2" t="s">
        <v>26</v>
      </c>
      <c r="M33" s="2" t="s">
        <v>26</v>
      </c>
      <c r="N33" s="2" t="s">
        <v>26</v>
      </c>
      <c r="O33" s="2" t="s">
        <v>26</v>
      </c>
      <c r="P33" s="2" t="s">
        <v>26</v>
      </c>
      <c r="Q33" s="2" t="s">
        <v>26</v>
      </c>
      <c r="R33" s="2" t="s">
        <v>26</v>
      </c>
      <c r="S33" s="2" t="s">
        <v>26</v>
      </c>
      <c r="T33" s="2" t="s">
        <v>26</v>
      </c>
      <c r="U33" s="2" t="s">
        <v>26</v>
      </c>
      <c r="V33" s="2" t="s">
        <v>26</v>
      </c>
      <c r="W33" s="2" t="s">
        <v>26</v>
      </c>
      <c r="X33" s="2" t="s">
        <v>26</v>
      </c>
      <c r="Y33" s="2" t="s">
        <v>26</v>
      </c>
      <c r="Z33" s="2" t="s">
        <v>26</v>
      </c>
      <c r="AA33" s="2" t="s">
        <v>26</v>
      </c>
      <c r="AB33" s="2" t="s">
        <v>26</v>
      </c>
      <c r="AC33" s="2" t="s">
        <v>26</v>
      </c>
      <c r="AD33" s="2" t="s">
        <v>26</v>
      </c>
      <c r="AE33" s="2" t="s">
        <v>26</v>
      </c>
      <c r="AF33" s="2" t="s">
        <v>26</v>
      </c>
      <c r="AG33" s="2" t="s">
        <v>26</v>
      </c>
      <c r="AH33" s="2" t="s">
        <v>26</v>
      </c>
      <c r="AI33" s="2" t="s">
        <v>26</v>
      </c>
      <c r="AJ33" s="2" t="s">
        <v>26</v>
      </c>
      <c r="AK33" s="2" t="s">
        <v>26</v>
      </c>
      <c r="AL33" s="2" t="s">
        <v>26</v>
      </c>
      <c r="AM33" s="2" t="s">
        <v>26</v>
      </c>
      <c r="AN33" s="2" t="s">
        <v>26</v>
      </c>
      <c r="AO33" s="2"/>
    </row>
    <row r="34" spans="1:41" ht="31.5" x14ac:dyDescent="0.25">
      <c r="A34" s="21" t="s">
        <v>63</v>
      </c>
      <c r="B34" s="23" t="s">
        <v>64</v>
      </c>
      <c r="C34" s="35" t="s">
        <v>50</v>
      </c>
      <c r="D34" s="2" t="s">
        <v>26</v>
      </c>
      <c r="E34" s="2" t="s">
        <v>26</v>
      </c>
      <c r="F34" s="2" t="s">
        <v>26</v>
      </c>
      <c r="G34" s="2" t="s">
        <v>26</v>
      </c>
      <c r="H34" s="2" t="s">
        <v>26</v>
      </c>
      <c r="I34" s="2" t="s">
        <v>26</v>
      </c>
      <c r="J34" s="2" t="s">
        <v>26</v>
      </c>
      <c r="K34" s="2" t="s">
        <v>26</v>
      </c>
      <c r="L34" s="2" t="s">
        <v>26</v>
      </c>
      <c r="M34" s="2" t="s">
        <v>26</v>
      </c>
      <c r="N34" s="2" t="s">
        <v>26</v>
      </c>
      <c r="O34" s="2" t="s">
        <v>26</v>
      </c>
      <c r="P34" s="2" t="s">
        <v>26</v>
      </c>
      <c r="Q34" s="2" t="s">
        <v>26</v>
      </c>
      <c r="R34" s="2" t="s">
        <v>26</v>
      </c>
      <c r="S34" s="2" t="s">
        <v>26</v>
      </c>
      <c r="T34" s="2" t="s">
        <v>26</v>
      </c>
      <c r="U34" s="2" t="s">
        <v>26</v>
      </c>
      <c r="V34" s="2" t="s">
        <v>26</v>
      </c>
      <c r="W34" s="2" t="s">
        <v>26</v>
      </c>
      <c r="X34" s="2" t="s">
        <v>26</v>
      </c>
      <c r="Y34" s="2" t="s">
        <v>26</v>
      </c>
      <c r="Z34" s="2" t="s">
        <v>26</v>
      </c>
      <c r="AA34" s="2" t="s">
        <v>26</v>
      </c>
      <c r="AB34" s="2" t="s">
        <v>26</v>
      </c>
      <c r="AC34" s="2" t="s">
        <v>26</v>
      </c>
      <c r="AD34" s="2" t="s">
        <v>26</v>
      </c>
      <c r="AE34" s="2" t="s">
        <v>26</v>
      </c>
      <c r="AF34" s="2" t="s">
        <v>26</v>
      </c>
      <c r="AG34" s="2" t="s">
        <v>26</v>
      </c>
      <c r="AH34" s="2" t="s">
        <v>26</v>
      </c>
      <c r="AI34" s="2" t="s">
        <v>26</v>
      </c>
      <c r="AJ34" s="2" t="s">
        <v>26</v>
      </c>
      <c r="AK34" s="2" t="s">
        <v>26</v>
      </c>
      <c r="AL34" s="2" t="s">
        <v>26</v>
      </c>
      <c r="AM34" s="2" t="s">
        <v>26</v>
      </c>
      <c r="AN34" s="2" t="s">
        <v>26</v>
      </c>
      <c r="AO34" s="2"/>
    </row>
    <row r="35" spans="1:41" ht="31.5" x14ac:dyDescent="0.25">
      <c r="A35" s="21" t="s">
        <v>65</v>
      </c>
      <c r="B35" s="23" t="s">
        <v>66</v>
      </c>
      <c r="C35" s="35" t="s">
        <v>50</v>
      </c>
      <c r="D35" s="2" t="s">
        <v>26</v>
      </c>
      <c r="E35" s="2" t="s">
        <v>26</v>
      </c>
      <c r="F35" s="2" t="s">
        <v>26</v>
      </c>
      <c r="G35" s="2" t="s">
        <v>26</v>
      </c>
      <c r="H35" s="2" t="s">
        <v>26</v>
      </c>
      <c r="I35" s="2" t="s">
        <v>26</v>
      </c>
      <c r="J35" s="2" t="s">
        <v>26</v>
      </c>
      <c r="K35" s="2" t="s">
        <v>26</v>
      </c>
      <c r="L35" s="2" t="s">
        <v>26</v>
      </c>
      <c r="M35" s="2" t="s">
        <v>26</v>
      </c>
      <c r="N35" s="2" t="s">
        <v>26</v>
      </c>
      <c r="O35" s="2" t="s">
        <v>26</v>
      </c>
      <c r="P35" s="2" t="s">
        <v>26</v>
      </c>
      <c r="Q35" s="2" t="s">
        <v>26</v>
      </c>
      <c r="R35" s="2" t="s">
        <v>26</v>
      </c>
      <c r="S35" s="2" t="s">
        <v>26</v>
      </c>
      <c r="T35" s="2" t="s">
        <v>26</v>
      </c>
      <c r="U35" s="2" t="s">
        <v>26</v>
      </c>
      <c r="V35" s="2" t="s">
        <v>26</v>
      </c>
      <c r="W35" s="2" t="s">
        <v>26</v>
      </c>
      <c r="X35" s="2" t="s">
        <v>26</v>
      </c>
      <c r="Y35" s="2" t="s">
        <v>26</v>
      </c>
      <c r="Z35" s="2" t="s">
        <v>26</v>
      </c>
      <c r="AA35" s="2" t="s">
        <v>26</v>
      </c>
      <c r="AB35" s="2" t="s">
        <v>26</v>
      </c>
      <c r="AC35" s="2" t="s">
        <v>26</v>
      </c>
      <c r="AD35" s="2" t="s">
        <v>26</v>
      </c>
      <c r="AE35" s="2" t="s">
        <v>26</v>
      </c>
      <c r="AF35" s="2" t="s">
        <v>26</v>
      </c>
      <c r="AG35" s="2" t="s">
        <v>26</v>
      </c>
      <c r="AH35" s="2" t="s">
        <v>26</v>
      </c>
      <c r="AI35" s="2" t="s">
        <v>26</v>
      </c>
      <c r="AJ35" s="2" t="s">
        <v>26</v>
      </c>
      <c r="AK35" s="2" t="s">
        <v>26</v>
      </c>
      <c r="AL35" s="2" t="s">
        <v>26</v>
      </c>
      <c r="AM35" s="2" t="s">
        <v>26</v>
      </c>
      <c r="AN35" s="2" t="s">
        <v>26</v>
      </c>
      <c r="AO35" s="2"/>
    </row>
    <row r="36" spans="1:41" ht="63" x14ac:dyDescent="0.25">
      <c r="A36" s="21" t="s">
        <v>65</v>
      </c>
      <c r="B36" s="23" t="s">
        <v>67</v>
      </c>
      <c r="C36" s="35" t="s">
        <v>50</v>
      </c>
      <c r="D36" s="2" t="s">
        <v>26</v>
      </c>
      <c r="E36" s="2" t="s">
        <v>26</v>
      </c>
      <c r="F36" s="2" t="s">
        <v>26</v>
      </c>
      <c r="G36" s="2" t="s">
        <v>26</v>
      </c>
      <c r="H36" s="2" t="s">
        <v>26</v>
      </c>
      <c r="I36" s="2" t="s">
        <v>26</v>
      </c>
      <c r="J36" s="2" t="s">
        <v>26</v>
      </c>
      <c r="K36" s="2" t="s">
        <v>26</v>
      </c>
      <c r="L36" s="2" t="s">
        <v>26</v>
      </c>
      <c r="M36" s="2" t="s">
        <v>26</v>
      </c>
      <c r="N36" s="2" t="s">
        <v>26</v>
      </c>
      <c r="O36" s="2" t="s">
        <v>26</v>
      </c>
      <c r="P36" s="2" t="s">
        <v>26</v>
      </c>
      <c r="Q36" s="2" t="s">
        <v>26</v>
      </c>
      <c r="R36" s="2" t="s">
        <v>26</v>
      </c>
      <c r="S36" s="2" t="s">
        <v>26</v>
      </c>
      <c r="T36" s="2" t="s">
        <v>26</v>
      </c>
      <c r="U36" s="2" t="s">
        <v>26</v>
      </c>
      <c r="V36" s="2" t="s">
        <v>26</v>
      </c>
      <c r="W36" s="2" t="s">
        <v>26</v>
      </c>
      <c r="X36" s="2" t="s">
        <v>26</v>
      </c>
      <c r="Y36" s="2" t="s">
        <v>26</v>
      </c>
      <c r="Z36" s="2" t="s">
        <v>26</v>
      </c>
      <c r="AA36" s="2" t="s">
        <v>26</v>
      </c>
      <c r="AB36" s="2" t="s">
        <v>26</v>
      </c>
      <c r="AC36" s="2" t="s">
        <v>26</v>
      </c>
      <c r="AD36" s="2" t="s">
        <v>26</v>
      </c>
      <c r="AE36" s="2" t="s">
        <v>26</v>
      </c>
      <c r="AF36" s="2" t="s">
        <v>26</v>
      </c>
      <c r="AG36" s="2" t="s">
        <v>26</v>
      </c>
      <c r="AH36" s="2" t="s">
        <v>26</v>
      </c>
      <c r="AI36" s="2" t="s">
        <v>26</v>
      </c>
      <c r="AJ36" s="2" t="s">
        <v>26</v>
      </c>
      <c r="AK36" s="2" t="s">
        <v>26</v>
      </c>
      <c r="AL36" s="2" t="s">
        <v>26</v>
      </c>
      <c r="AM36" s="2" t="s">
        <v>26</v>
      </c>
      <c r="AN36" s="2" t="s">
        <v>26</v>
      </c>
      <c r="AO36" s="2"/>
    </row>
    <row r="37" spans="1:41" ht="63" x14ac:dyDescent="0.25">
      <c r="A37" s="21" t="s">
        <v>65</v>
      </c>
      <c r="B37" s="23" t="s">
        <v>68</v>
      </c>
      <c r="C37" s="35" t="s">
        <v>50</v>
      </c>
      <c r="D37" s="2" t="s">
        <v>26</v>
      </c>
      <c r="E37" s="2" t="s">
        <v>26</v>
      </c>
      <c r="F37" s="2" t="s">
        <v>26</v>
      </c>
      <c r="G37" s="2" t="s">
        <v>26</v>
      </c>
      <c r="H37" s="2" t="s">
        <v>26</v>
      </c>
      <c r="I37" s="2" t="s">
        <v>26</v>
      </c>
      <c r="J37" s="2" t="s">
        <v>26</v>
      </c>
      <c r="K37" s="2" t="s">
        <v>26</v>
      </c>
      <c r="L37" s="2" t="s">
        <v>26</v>
      </c>
      <c r="M37" s="2" t="s">
        <v>26</v>
      </c>
      <c r="N37" s="2" t="s">
        <v>26</v>
      </c>
      <c r="O37" s="2" t="s">
        <v>26</v>
      </c>
      <c r="P37" s="2" t="s">
        <v>26</v>
      </c>
      <c r="Q37" s="2" t="s">
        <v>26</v>
      </c>
      <c r="R37" s="2" t="s">
        <v>26</v>
      </c>
      <c r="S37" s="2" t="s">
        <v>26</v>
      </c>
      <c r="T37" s="2" t="s">
        <v>26</v>
      </c>
      <c r="U37" s="2" t="s">
        <v>26</v>
      </c>
      <c r="V37" s="2" t="s">
        <v>26</v>
      </c>
      <c r="W37" s="2" t="s">
        <v>26</v>
      </c>
      <c r="X37" s="2" t="s">
        <v>26</v>
      </c>
      <c r="Y37" s="2" t="s">
        <v>26</v>
      </c>
      <c r="Z37" s="2" t="s">
        <v>26</v>
      </c>
      <c r="AA37" s="2" t="s">
        <v>26</v>
      </c>
      <c r="AB37" s="2" t="s">
        <v>26</v>
      </c>
      <c r="AC37" s="2" t="s">
        <v>26</v>
      </c>
      <c r="AD37" s="2" t="s">
        <v>26</v>
      </c>
      <c r="AE37" s="2" t="s">
        <v>26</v>
      </c>
      <c r="AF37" s="2" t="s">
        <v>26</v>
      </c>
      <c r="AG37" s="2" t="s">
        <v>26</v>
      </c>
      <c r="AH37" s="2" t="s">
        <v>26</v>
      </c>
      <c r="AI37" s="2" t="s">
        <v>26</v>
      </c>
      <c r="AJ37" s="2" t="s">
        <v>26</v>
      </c>
      <c r="AK37" s="2" t="s">
        <v>26</v>
      </c>
      <c r="AL37" s="2" t="s">
        <v>26</v>
      </c>
      <c r="AM37" s="2" t="s">
        <v>26</v>
      </c>
      <c r="AN37" s="2" t="s">
        <v>26</v>
      </c>
      <c r="AO37" s="2"/>
    </row>
    <row r="38" spans="1:41" ht="63" x14ac:dyDescent="0.25">
      <c r="A38" s="21" t="s">
        <v>65</v>
      </c>
      <c r="B38" s="23" t="s">
        <v>69</v>
      </c>
      <c r="C38" s="35" t="s">
        <v>50</v>
      </c>
      <c r="D38" s="2" t="s">
        <v>26</v>
      </c>
      <c r="E38" s="2" t="s">
        <v>26</v>
      </c>
      <c r="F38" s="2" t="s">
        <v>26</v>
      </c>
      <c r="G38" s="2" t="s">
        <v>26</v>
      </c>
      <c r="H38" s="2" t="s">
        <v>26</v>
      </c>
      <c r="I38" s="2" t="s">
        <v>26</v>
      </c>
      <c r="J38" s="2" t="s">
        <v>26</v>
      </c>
      <c r="K38" s="2" t="s">
        <v>26</v>
      </c>
      <c r="L38" s="2" t="s">
        <v>26</v>
      </c>
      <c r="M38" s="2" t="s">
        <v>26</v>
      </c>
      <c r="N38" s="2" t="s">
        <v>26</v>
      </c>
      <c r="O38" s="2" t="s">
        <v>26</v>
      </c>
      <c r="P38" s="2" t="s">
        <v>26</v>
      </c>
      <c r="Q38" s="2" t="s">
        <v>26</v>
      </c>
      <c r="R38" s="2" t="s">
        <v>26</v>
      </c>
      <c r="S38" s="2" t="s">
        <v>26</v>
      </c>
      <c r="T38" s="2" t="s">
        <v>26</v>
      </c>
      <c r="U38" s="2" t="s">
        <v>26</v>
      </c>
      <c r="V38" s="2" t="s">
        <v>26</v>
      </c>
      <c r="W38" s="2" t="s">
        <v>26</v>
      </c>
      <c r="X38" s="2" t="s">
        <v>26</v>
      </c>
      <c r="Y38" s="2" t="s">
        <v>26</v>
      </c>
      <c r="Z38" s="2" t="s">
        <v>26</v>
      </c>
      <c r="AA38" s="2" t="s">
        <v>26</v>
      </c>
      <c r="AB38" s="2" t="s">
        <v>26</v>
      </c>
      <c r="AC38" s="2" t="s">
        <v>26</v>
      </c>
      <c r="AD38" s="2" t="s">
        <v>26</v>
      </c>
      <c r="AE38" s="2" t="s">
        <v>26</v>
      </c>
      <c r="AF38" s="2" t="s">
        <v>26</v>
      </c>
      <c r="AG38" s="2" t="s">
        <v>26</v>
      </c>
      <c r="AH38" s="2" t="s">
        <v>26</v>
      </c>
      <c r="AI38" s="2" t="s">
        <v>26</v>
      </c>
      <c r="AJ38" s="2" t="s">
        <v>26</v>
      </c>
      <c r="AK38" s="2" t="s">
        <v>26</v>
      </c>
      <c r="AL38" s="2" t="s">
        <v>26</v>
      </c>
      <c r="AM38" s="2" t="s">
        <v>26</v>
      </c>
      <c r="AN38" s="2" t="s">
        <v>26</v>
      </c>
      <c r="AO38" s="2"/>
    </row>
    <row r="39" spans="1:41" ht="31.5" x14ac:dyDescent="0.25">
      <c r="A39" s="21" t="s">
        <v>70</v>
      </c>
      <c r="B39" s="23" t="s">
        <v>66</v>
      </c>
      <c r="C39" s="35" t="s">
        <v>50</v>
      </c>
      <c r="D39" s="2" t="s">
        <v>26</v>
      </c>
      <c r="E39" s="2" t="s">
        <v>26</v>
      </c>
      <c r="F39" s="2" t="s">
        <v>26</v>
      </c>
      <c r="G39" s="2" t="s">
        <v>26</v>
      </c>
      <c r="H39" s="2" t="s">
        <v>26</v>
      </c>
      <c r="I39" s="2" t="s">
        <v>26</v>
      </c>
      <c r="J39" s="2" t="s">
        <v>26</v>
      </c>
      <c r="K39" s="2" t="s">
        <v>26</v>
      </c>
      <c r="L39" s="2" t="s">
        <v>26</v>
      </c>
      <c r="M39" s="2" t="s">
        <v>26</v>
      </c>
      <c r="N39" s="2" t="s">
        <v>26</v>
      </c>
      <c r="O39" s="2" t="s">
        <v>26</v>
      </c>
      <c r="P39" s="2" t="s">
        <v>26</v>
      </c>
      <c r="Q39" s="2" t="s">
        <v>26</v>
      </c>
      <c r="R39" s="2" t="s">
        <v>26</v>
      </c>
      <c r="S39" s="2" t="s">
        <v>26</v>
      </c>
      <c r="T39" s="2" t="s">
        <v>26</v>
      </c>
      <c r="U39" s="2" t="s">
        <v>26</v>
      </c>
      <c r="V39" s="2" t="s">
        <v>26</v>
      </c>
      <c r="W39" s="2" t="s">
        <v>26</v>
      </c>
      <c r="X39" s="2" t="s">
        <v>26</v>
      </c>
      <c r="Y39" s="2" t="s">
        <v>26</v>
      </c>
      <c r="Z39" s="2" t="s">
        <v>26</v>
      </c>
      <c r="AA39" s="2" t="s">
        <v>26</v>
      </c>
      <c r="AB39" s="2" t="s">
        <v>26</v>
      </c>
      <c r="AC39" s="2" t="s">
        <v>26</v>
      </c>
      <c r="AD39" s="2" t="s">
        <v>26</v>
      </c>
      <c r="AE39" s="2" t="s">
        <v>26</v>
      </c>
      <c r="AF39" s="2" t="s">
        <v>26</v>
      </c>
      <c r="AG39" s="2" t="s">
        <v>26</v>
      </c>
      <c r="AH39" s="2" t="s">
        <v>26</v>
      </c>
      <c r="AI39" s="2" t="s">
        <v>26</v>
      </c>
      <c r="AJ39" s="2" t="s">
        <v>26</v>
      </c>
      <c r="AK39" s="2" t="s">
        <v>26</v>
      </c>
      <c r="AL39" s="2" t="s">
        <v>26</v>
      </c>
      <c r="AM39" s="2" t="s">
        <v>26</v>
      </c>
      <c r="AN39" s="2" t="s">
        <v>26</v>
      </c>
      <c r="AO39" s="2"/>
    </row>
    <row r="40" spans="1:41" ht="63" x14ac:dyDescent="0.25">
      <c r="A40" s="21" t="s">
        <v>70</v>
      </c>
      <c r="B40" s="23" t="s">
        <v>67</v>
      </c>
      <c r="C40" s="35" t="s">
        <v>50</v>
      </c>
      <c r="D40" s="2" t="s">
        <v>26</v>
      </c>
      <c r="E40" s="2" t="s">
        <v>26</v>
      </c>
      <c r="F40" s="2" t="s">
        <v>26</v>
      </c>
      <c r="G40" s="2" t="s">
        <v>26</v>
      </c>
      <c r="H40" s="2" t="s">
        <v>26</v>
      </c>
      <c r="I40" s="2" t="s">
        <v>26</v>
      </c>
      <c r="J40" s="2" t="s">
        <v>26</v>
      </c>
      <c r="K40" s="2" t="s">
        <v>26</v>
      </c>
      <c r="L40" s="2" t="s">
        <v>26</v>
      </c>
      <c r="M40" s="2" t="s">
        <v>26</v>
      </c>
      <c r="N40" s="2" t="s">
        <v>26</v>
      </c>
      <c r="O40" s="2" t="s">
        <v>26</v>
      </c>
      <c r="P40" s="2" t="s">
        <v>26</v>
      </c>
      <c r="Q40" s="2" t="s">
        <v>26</v>
      </c>
      <c r="R40" s="2" t="s">
        <v>26</v>
      </c>
      <c r="S40" s="2" t="s">
        <v>26</v>
      </c>
      <c r="T40" s="2" t="s">
        <v>26</v>
      </c>
      <c r="U40" s="2" t="s">
        <v>26</v>
      </c>
      <c r="V40" s="2" t="s">
        <v>26</v>
      </c>
      <c r="W40" s="2" t="s">
        <v>26</v>
      </c>
      <c r="X40" s="2" t="s">
        <v>26</v>
      </c>
      <c r="Y40" s="2" t="s">
        <v>26</v>
      </c>
      <c r="Z40" s="2" t="s">
        <v>26</v>
      </c>
      <c r="AA40" s="2" t="s">
        <v>26</v>
      </c>
      <c r="AB40" s="2" t="s">
        <v>26</v>
      </c>
      <c r="AC40" s="2" t="s">
        <v>26</v>
      </c>
      <c r="AD40" s="2" t="s">
        <v>26</v>
      </c>
      <c r="AE40" s="2" t="s">
        <v>26</v>
      </c>
      <c r="AF40" s="2" t="s">
        <v>26</v>
      </c>
      <c r="AG40" s="2" t="s">
        <v>26</v>
      </c>
      <c r="AH40" s="2" t="s">
        <v>26</v>
      </c>
      <c r="AI40" s="2" t="s">
        <v>26</v>
      </c>
      <c r="AJ40" s="2" t="s">
        <v>26</v>
      </c>
      <c r="AK40" s="2" t="s">
        <v>26</v>
      </c>
      <c r="AL40" s="2" t="s">
        <v>26</v>
      </c>
      <c r="AM40" s="2" t="s">
        <v>26</v>
      </c>
      <c r="AN40" s="2" t="s">
        <v>26</v>
      </c>
      <c r="AO40" s="2"/>
    </row>
    <row r="41" spans="1:41" ht="63" x14ac:dyDescent="0.25">
      <c r="A41" s="21" t="s">
        <v>70</v>
      </c>
      <c r="B41" s="23" t="s">
        <v>68</v>
      </c>
      <c r="C41" s="35" t="s">
        <v>50</v>
      </c>
      <c r="D41" s="2" t="s">
        <v>26</v>
      </c>
      <c r="E41" s="2" t="s">
        <v>26</v>
      </c>
      <c r="F41" s="2" t="s">
        <v>26</v>
      </c>
      <c r="G41" s="2" t="s">
        <v>26</v>
      </c>
      <c r="H41" s="2" t="s">
        <v>26</v>
      </c>
      <c r="I41" s="2" t="s">
        <v>26</v>
      </c>
      <c r="J41" s="2" t="s">
        <v>26</v>
      </c>
      <c r="K41" s="2" t="s">
        <v>26</v>
      </c>
      <c r="L41" s="2" t="s">
        <v>26</v>
      </c>
      <c r="M41" s="2" t="s">
        <v>26</v>
      </c>
      <c r="N41" s="2" t="s">
        <v>26</v>
      </c>
      <c r="O41" s="2" t="s">
        <v>26</v>
      </c>
      <c r="P41" s="2" t="s">
        <v>26</v>
      </c>
      <c r="Q41" s="2" t="s">
        <v>26</v>
      </c>
      <c r="R41" s="2" t="s">
        <v>26</v>
      </c>
      <c r="S41" s="2" t="s">
        <v>26</v>
      </c>
      <c r="T41" s="2" t="s">
        <v>26</v>
      </c>
      <c r="U41" s="2" t="s">
        <v>26</v>
      </c>
      <c r="V41" s="2" t="s">
        <v>26</v>
      </c>
      <c r="W41" s="2" t="s">
        <v>26</v>
      </c>
      <c r="X41" s="2" t="s">
        <v>26</v>
      </c>
      <c r="Y41" s="2" t="s">
        <v>26</v>
      </c>
      <c r="Z41" s="2" t="s">
        <v>26</v>
      </c>
      <c r="AA41" s="2" t="s">
        <v>26</v>
      </c>
      <c r="AB41" s="2" t="s">
        <v>26</v>
      </c>
      <c r="AC41" s="2" t="s">
        <v>26</v>
      </c>
      <c r="AD41" s="2" t="s">
        <v>26</v>
      </c>
      <c r="AE41" s="2" t="s">
        <v>26</v>
      </c>
      <c r="AF41" s="2" t="s">
        <v>26</v>
      </c>
      <c r="AG41" s="2" t="s">
        <v>26</v>
      </c>
      <c r="AH41" s="2" t="s">
        <v>26</v>
      </c>
      <c r="AI41" s="2" t="s">
        <v>26</v>
      </c>
      <c r="AJ41" s="2" t="s">
        <v>26</v>
      </c>
      <c r="AK41" s="2" t="s">
        <v>26</v>
      </c>
      <c r="AL41" s="2" t="s">
        <v>26</v>
      </c>
      <c r="AM41" s="2" t="s">
        <v>26</v>
      </c>
      <c r="AN41" s="2" t="s">
        <v>26</v>
      </c>
      <c r="AO41" s="2"/>
    </row>
    <row r="42" spans="1:41" ht="63" x14ac:dyDescent="0.25">
      <c r="A42" s="21" t="s">
        <v>70</v>
      </c>
      <c r="B42" s="23" t="s">
        <v>71</v>
      </c>
      <c r="C42" s="35" t="s">
        <v>50</v>
      </c>
      <c r="D42" s="2" t="s">
        <v>26</v>
      </c>
      <c r="E42" s="2" t="s">
        <v>26</v>
      </c>
      <c r="F42" s="2" t="s">
        <v>26</v>
      </c>
      <c r="G42" s="2" t="s">
        <v>26</v>
      </c>
      <c r="H42" s="2" t="s">
        <v>26</v>
      </c>
      <c r="I42" s="2" t="s">
        <v>26</v>
      </c>
      <c r="J42" s="2" t="s">
        <v>26</v>
      </c>
      <c r="K42" s="2" t="s">
        <v>26</v>
      </c>
      <c r="L42" s="2" t="s">
        <v>26</v>
      </c>
      <c r="M42" s="2" t="s">
        <v>26</v>
      </c>
      <c r="N42" s="2" t="s">
        <v>26</v>
      </c>
      <c r="O42" s="2" t="s">
        <v>26</v>
      </c>
      <c r="P42" s="2" t="s">
        <v>26</v>
      </c>
      <c r="Q42" s="2" t="s">
        <v>26</v>
      </c>
      <c r="R42" s="2" t="s">
        <v>26</v>
      </c>
      <c r="S42" s="2" t="s">
        <v>26</v>
      </c>
      <c r="T42" s="2" t="s">
        <v>26</v>
      </c>
      <c r="U42" s="2" t="s">
        <v>26</v>
      </c>
      <c r="V42" s="2" t="s">
        <v>26</v>
      </c>
      <c r="W42" s="2" t="s">
        <v>26</v>
      </c>
      <c r="X42" s="2" t="s">
        <v>26</v>
      </c>
      <c r="Y42" s="2" t="s">
        <v>26</v>
      </c>
      <c r="Z42" s="2" t="s">
        <v>26</v>
      </c>
      <c r="AA42" s="2" t="s">
        <v>26</v>
      </c>
      <c r="AB42" s="2" t="s">
        <v>26</v>
      </c>
      <c r="AC42" s="2" t="s">
        <v>26</v>
      </c>
      <c r="AD42" s="2" t="s">
        <v>26</v>
      </c>
      <c r="AE42" s="2" t="s">
        <v>26</v>
      </c>
      <c r="AF42" s="2" t="s">
        <v>26</v>
      </c>
      <c r="AG42" s="2" t="s">
        <v>26</v>
      </c>
      <c r="AH42" s="2" t="s">
        <v>26</v>
      </c>
      <c r="AI42" s="2" t="s">
        <v>26</v>
      </c>
      <c r="AJ42" s="2" t="s">
        <v>26</v>
      </c>
      <c r="AK42" s="2" t="s">
        <v>26</v>
      </c>
      <c r="AL42" s="2" t="s">
        <v>26</v>
      </c>
      <c r="AM42" s="2" t="s">
        <v>26</v>
      </c>
      <c r="AN42" s="2" t="s">
        <v>26</v>
      </c>
      <c r="AO42" s="2"/>
    </row>
    <row r="43" spans="1:41" ht="47.25" x14ac:dyDescent="0.25">
      <c r="A43" s="21" t="s">
        <v>72</v>
      </c>
      <c r="B43" s="23" t="s">
        <v>73</v>
      </c>
      <c r="C43" s="35" t="s">
        <v>50</v>
      </c>
      <c r="D43" s="2" t="s">
        <v>26</v>
      </c>
      <c r="E43" s="2" t="s">
        <v>26</v>
      </c>
      <c r="F43" s="2" t="s">
        <v>26</v>
      </c>
      <c r="G43" s="2" t="s">
        <v>26</v>
      </c>
      <c r="H43" s="2" t="s">
        <v>26</v>
      </c>
      <c r="I43" s="2" t="s">
        <v>26</v>
      </c>
      <c r="J43" s="2" t="s">
        <v>26</v>
      </c>
      <c r="K43" s="2" t="s">
        <v>26</v>
      </c>
      <c r="L43" s="2" t="s">
        <v>26</v>
      </c>
      <c r="M43" s="2" t="s">
        <v>26</v>
      </c>
      <c r="N43" s="2" t="s">
        <v>26</v>
      </c>
      <c r="O43" s="2" t="s">
        <v>26</v>
      </c>
      <c r="P43" s="2" t="s">
        <v>26</v>
      </c>
      <c r="Q43" s="2" t="s">
        <v>26</v>
      </c>
      <c r="R43" s="2" t="s">
        <v>26</v>
      </c>
      <c r="S43" s="2" t="s">
        <v>26</v>
      </c>
      <c r="T43" s="2" t="s">
        <v>26</v>
      </c>
      <c r="U43" s="2" t="s">
        <v>26</v>
      </c>
      <c r="V43" s="2" t="s">
        <v>26</v>
      </c>
      <c r="W43" s="2" t="s">
        <v>26</v>
      </c>
      <c r="X43" s="2" t="s">
        <v>26</v>
      </c>
      <c r="Y43" s="2" t="s">
        <v>26</v>
      </c>
      <c r="Z43" s="2" t="s">
        <v>26</v>
      </c>
      <c r="AA43" s="2" t="s">
        <v>26</v>
      </c>
      <c r="AB43" s="2" t="s">
        <v>26</v>
      </c>
      <c r="AC43" s="2" t="s">
        <v>26</v>
      </c>
      <c r="AD43" s="2" t="s">
        <v>26</v>
      </c>
      <c r="AE43" s="2" t="s">
        <v>26</v>
      </c>
      <c r="AF43" s="2" t="s">
        <v>26</v>
      </c>
      <c r="AG43" s="2" t="s">
        <v>26</v>
      </c>
      <c r="AH43" s="2" t="s">
        <v>26</v>
      </c>
      <c r="AI43" s="2" t="s">
        <v>26</v>
      </c>
      <c r="AJ43" s="2" t="s">
        <v>26</v>
      </c>
      <c r="AK43" s="2" t="s">
        <v>26</v>
      </c>
      <c r="AL43" s="2" t="s">
        <v>26</v>
      </c>
      <c r="AM43" s="2" t="s">
        <v>26</v>
      </c>
      <c r="AN43" s="2" t="s">
        <v>26</v>
      </c>
      <c r="AO43" s="2"/>
    </row>
    <row r="44" spans="1:41" ht="47.25" x14ac:dyDescent="0.25">
      <c r="A44" s="21" t="s">
        <v>74</v>
      </c>
      <c r="B44" s="23" t="s">
        <v>75</v>
      </c>
      <c r="C44" s="35" t="s">
        <v>50</v>
      </c>
      <c r="D44" s="2" t="s">
        <v>26</v>
      </c>
      <c r="E44" s="2" t="s">
        <v>26</v>
      </c>
      <c r="F44" s="2" t="s">
        <v>26</v>
      </c>
      <c r="G44" s="2" t="s">
        <v>26</v>
      </c>
      <c r="H44" s="2" t="s">
        <v>26</v>
      </c>
      <c r="I44" s="2" t="s">
        <v>26</v>
      </c>
      <c r="J44" s="2" t="s">
        <v>26</v>
      </c>
      <c r="K44" s="2" t="s">
        <v>26</v>
      </c>
      <c r="L44" s="2" t="s">
        <v>26</v>
      </c>
      <c r="M44" s="2" t="s">
        <v>26</v>
      </c>
      <c r="N44" s="2" t="s">
        <v>26</v>
      </c>
      <c r="O44" s="2" t="s">
        <v>26</v>
      </c>
      <c r="P44" s="2" t="s">
        <v>26</v>
      </c>
      <c r="Q44" s="2" t="s">
        <v>26</v>
      </c>
      <c r="R44" s="2" t="s">
        <v>26</v>
      </c>
      <c r="S44" s="2" t="s">
        <v>26</v>
      </c>
      <c r="T44" s="2" t="s">
        <v>26</v>
      </c>
      <c r="U44" s="2" t="s">
        <v>26</v>
      </c>
      <c r="V44" s="2" t="s">
        <v>26</v>
      </c>
      <c r="W44" s="2" t="s">
        <v>26</v>
      </c>
      <c r="X44" s="2" t="s">
        <v>26</v>
      </c>
      <c r="Y44" s="2" t="s">
        <v>26</v>
      </c>
      <c r="Z44" s="2" t="s">
        <v>26</v>
      </c>
      <c r="AA44" s="2" t="s">
        <v>26</v>
      </c>
      <c r="AB44" s="2" t="s">
        <v>26</v>
      </c>
      <c r="AC44" s="2" t="s">
        <v>26</v>
      </c>
      <c r="AD44" s="2" t="s">
        <v>26</v>
      </c>
      <c r="AE44" s="2" t="s">
        <v>26</v>
      </c>
      <c r="AF44" s="2" t="s">
        <v>26</v>
      </c>
      <c r="AG44" s="2" t="s">
        <v>26</v>
      </c>
      <c r="AH44" s="2" t="s">
        <v>26</v>
      </c>
      <c r="AI44" s="2" t="s">
        <v>26</v>
      </c>
      <c r="AJ44" s="2" t="s">
        <v>26</v>
      </c>
      <c r="AK44" s="2" t="s">
        <v>26</v>
      </c>
      <c r="AL44" s="2" t="s">
        <v>26</v>
      </c>
      <c r="AM44" s="2" t="s">
        <v>26</v>
      </c>
      <c r="AN44" s="2" t="s">
        <v>26</v>
      </c>
      <c r="AO44" s="2"/>
    </row>
    <row r="45" spans="1:41" ht="47.25" x14ac:dyDescent="0.25">
      <c r="A45" s="21" t="s">
        <v>76</v>
      </c>
      <c r="B45" s="24" t="s">
        <v>77</v>
      </c>
      <c r="C45" s="35" t="s">
        <v>50</v>
      </c>
      <c r="D45" s="2" t="s">
        <v>26</v>
      </c>
      <c r="E45" s="2" t="s">
        <v>26</v>
      </c>
      <c r="F45" s="2" t="s">
        <v>26</v>
      </c>
      <c r="G45" s="2" t="s">
        <v>26</v>
      </c>
      <c r="H45" s="2" t="s">
        <v>26</v>
      </c>
      <c r="I45" s="2" t="s">
        <v>26</v>
      </c>
      <c r="J45" s="2" t="s">
        <v>26</v>
      </c>
      <c r="K45" s="2" t="s">
        <v>26</v>
      </c>
      <c r="L45" s="2" t="s">
        <v>26</v>
      </c>
      <c r="M45" s="2" t="s">
        <v>26</v>
      </c>
      <c r="N45" s="2" t="s">
        <v>26</v>
      </c>
      <c r="O45" s="2" t="s">
        <v>26</v>
      </c>
      <c r="P45" s="2" t="s">
        <v>26</v>
      </c>
      <c r="Q45" s="2" t="s">
        <v>26</v>
      </c>
      <c r="R45" s="2" t="s">
        <v>26</v>
      </c>
      <c r="S45" s="2" t="s">
        <v>26</v>
      </c>
      <c r="T45" s="2" t="s">
        <v>26</v>
      </c>
      <c r="U45" s="2" t="s">
        <v>26</v>
      </c>
      <c r="V45" s="2" t="s">
        <v>26</v>
      </c>
      <c r="W45" s="2" t="s">
        <v>26</v>
      </c>
      <c r="X45" s="2" t="s">
        <v>26</v>
      </c>
      <c r="Y45" s="2" t="s">
        <v>26</v>
      </c>
      <c r="Z45" s="2" t="s">
        <v>26</v>
      </c>
      <c r="AA45" s="2" t="s">
        <v>26</v>
      </c>
      <c r="AB45" s="2" t="s">
        <v>26</v>
      </c>
      <c r="AC45" s="2" t="s">
        <v>26</v>
      </c>
      <c r="AD45" s="2" t="s">
        <v>26</v>
      </c>
      <c r="AE45" s="2" t="s">
        <v>26</v>
      </c>
      <c r="AF45" s="2" t="s">
        <v>26</v>
      </c>
      <c r="AG45" s="2" t="s">
        <v>26</v>
      </c>
      <c r="AH45" s="2" t="s">
        <v>26</v>
      </c>
      <c r="AI45" s="2" t="s">
        <v>26</v>
      </c>
      <c r="AJ45" s="2" t="s">
        <v>26</v>
      </c>
      <c r="AK45" s="2" t="s">
        <v>26</v>
      </c>
      <c r="AL45" s="2" t="s">
        <v>26</v>
      </c>
      <c r="AM45" s="2" t="s">
        <v>26</v>
      </c>
      <c r="AN45" s="2" t="s">
        <v>26</v>
      </c>
      <c r="AO45" s="2"/>
    </row>
    <row r="46" spans="1:41" x14ac:dyDescent="0.25">
      <c r="A46" s="21" t="s">
        <v>22</v>
      </c>
      <c r="B46" s="24" t="s">
        <v>32</v>
      </c>
      <c r="C46" s="35" t="s">
        <v>50</v>
      </c>
      <c r="D46" s="2" t="s">
        <v>26</v>
      </c>
      <c r="E46" s="2" t="s">
        <v>26</v>
      </c>
      <c r="F46" s="2" t="s">
        <v>26</v>
      </c>
      <c r="G46" s="2" t="s">
        <v>26</v>
      </c>
      <c r="H46" s="2" t="s">
        <v>26</v>
      </c>
      <c r="I46" s="2" t="s">
        <v>26</v>
      </c>
      <c r="J46" s="2" t="s">
        <v>26</v>
      </c>
      <c r="K46" s="2">
        <f>SUM(K51,K66)</f>
        <v>33.024316454813587</v>
      </c>
      <c r="L46" s="2" t="s">
        <v>26</v>
      </c>
      <c r="M46" s="2">
        <f>SUM(M51,M66)</f>
        <v>9.8335023315697168</v>
      </c>
      <c r="N46" s="2">
        <f>SUM(N51,N66)</f>
        <v>23.190813755856606</v>
      </c>
      <c r="O46" s="2" t="s">
        <v>26</v>
      </c>
      <c r="P46" s="2">
        <f>SUM(P51,P66)</f>
        <v>73.512307803010316</v>
      </c>
      <c r="Q46" s="2" t="s">
        <v>26</v>
      </c>
      <c r="R46" s="2">
        <f>SUM(R51,R66)</f>
        <v>24.161778101569716</v>
      </c>
      <c r="S46" s="2">
        <f>SUM(S51,S66)</f>
        <v>49.349716614053328</v>
      </c>
      <c r="T46" s="2" t="s">
        <v>26</v>
      </c>
      <c r="U46" s="2" t="s">
        <v>26</v>
      </c>
      <c r="V46" s="2" t="s">
        <v>26</v>
      </c>
      <c r="W46" s="2" t="s">
        <v>26</v>
      </c>
      <c r="X46" s="2">
        <f>X51</f>
        <v>33.024316454813587</v>
      </c>
      <c r="Y46" s="2" t="s">
        <v>26</v>
      </c>
      <c r="Z46" s="2">
        <f>SUM(Z51,Z66)</f>
        <v>70.068663294813589</v>
      </c>
      <c r="AA46" s="2" t="s">
        <v>26</v>
      </c>
      <c r="AB46" s="2" t="s">
        <v>26</v>
      </c>
      <c r="AC46" s="2">
        <f>AC51</f>
        <v>2.8565787899999999</v>
      </c>
      <c r="AD46" s="2">
        <f>AD51</f>
        <v>3.4436445081967215</v>
      </c>
      <c r="AE46" s="2">
        <f t="shared" ref="AE46:AL46" si="3">SUM(AE51,AE66)</f>
        <v>5.6735797950000002</v>
      </c>
      <c r="AF46" s="2">
        <f t="shared" si="3"/>
        <v>16.673272834999999</v>
      </c>
      <c r="AG46" s="2">
        <f t="shared" si="3"/>
        <v>5.5145911602787194</v>
      </c>
      <c r="AH46" s="2">
        <f t="shared" si="3"/>
        <v>20.681081800278719</v>
      </c>
      <c r="AI46" s="2">
        <f t="shared" si="3"/>
        <v>6.5129420393898698</v>
      </c>
      <c r="AJ46" s="2">
        <f t="shared" si="3"/>
        <v>20.247683989389866</v>
      </c>
      <c r="AK46" s="2">
        <f t="shared" si="3"/>
        <v>12.466624670144999</v>
      </c>
      <c r="AL46" s="2">
        <f t="shared" si="3"/>
        <v>12.466624670144999</v>
      </c>
      <c r="AM46" s="2">
        <f>SUM(AC46,AE46,AG46,AI46,AK46)</f>
        <v>33.024316454813587</v>
      </c>
      <c r="AN46" s="2">
        <f>SUM(AD46,AF46,AH46,AJ46,AL46)</f>
        <v>73.512307803010302</v>
      </c>
      <c r="AO46" s="2"/>
    </row>
    <row r="47" spans="1:41" ht="47.25" x14ac:dyDescent="0.25">
      <c r="A47" s="21" t="s">
        <v>23</v>
      </c>
      <c r="B47" s="24" t="s">
        <v>78</v>
      </c>
      <c r="C47" s="35" t="s">
        <v>50</v>
      </c>
      <c r="D47" s="2" t="s">
        <v>26</v>
      </c>
      <c r="E47" s="2" t="s">
        <v>26</v>
      </c>
      <c r="F47" s="2" t="s">
        <v>26</v>
      </c>
      <c r="G47" s="2" t="s">
        <v>26</v>
      </c>
      <c r="H47" s="2" t="s">
        <v>26</v>
      </c>
      <c r="I47" s="2" t="s">
        <v>26</v>
      </c>
      <c r="J47" s="2" t="s">
        <v>26</v>
      </c>
      <c r="K47" s="2" t="s">
        <v>26</v>
      </c>
      <c r="L47" s="2" t="s">
        <v>26</v>
      </c>
      <c r="M47" s="2" t="s">
        <v>26</v>
      </c>
      <c r="N47" s="2" t="s">
        <v>26</v>
      </c>
      <c r="O47" s="2" t="s">
        <v>26</v>
      </c>
      <c r="P47" s="2" t="s">
        <v>26</v>
      </c>
      <c r="Q47" s="2" t="s">
        <v>26</v>
      </c>
      <c r="R47" s="2" t="s">
        <v>26</v>
      </c>
      <c r="S47" s="2" t="s">
        <v>26</v>
      </c>
      <c r="T47" s="2" t="s">
        <v>26</v>
      </c>
      <c r="U47" s="2" t="s">
        <v>26</v>
      </c>
      <c r="V47" s="2" t="s">
        <v>26</v>
      </c>
      <c r="W47" s="2" t="s">
        <v>26</v>
      </c>
      <c r="X47" s="2" t="s">
        <v>26</v>
      </c>
      <c r="Y47" s="2" t="s">
        <v>26</v>
      </c>
      <c r="Z47" s="2" t="s">
        <v>26</v>
      </c>
      <c r="AA47" s="2" t="s">
        <v>26</v>
      </c>
      <c r="AB47" s="2" t="s">
        <v>26</v>
      </c>
      <c r="AC47" s="2" t="s">
        <v>26</v>
      </c>
      <c r="AD47" s="2" t="s">
        <v>26</v>
      </c>
      <c r="AE47" s="2" t="s">
        <v>26</v>
      </c>
      <c r="AF47" s="2" t="s">
        <v>26</v>
      </c>
      <c r="AG47" s="2" t="s">
        <v>26</v>
      </c>
      <c r="AH47" s="2" t="s">
        <v>26</v>
      </c>
      <c r="AI47" s="2" t="s">
        <v>26</v>
      </c>
      <c r="AJ47" s="2" t="s">
        <v>26</v>
      </c>
      <c r="AK47" s="2" t="s">
        <v>26</v>
      </c>
      <c r="AL47" s="2" t="s">
        <v>26</v>
      </c>
      <c r="AM47" s="2" t="s">
        <v>26</v>
      </c>
      <c r="AN47" s="2" t="s">
        <v>26</v>
      </c>
      <c r="AO47" s="2"/>
    </row>
    <row r="48" spans="1:41" ht="31.5" x14ac:dyDescent="0.25">
      <c r="A48" s="21" t="s">
        <v>24</v>
      </c>
      <c r="B48" s="24" t="s">
        <v>79</v>
      </c>
      <c r="C48" s="35" t="s">
        <v>50</v>
      </c>
      <c r="D48" s="2" t="s">
        <v>26</v>
      </c>
      <c r="E48" s="2" t="s">
        <v>26</v>
      </c>
      <c r="F48" s="2" t="s">
        <v>26</v>
      </c>
      <c r="G48" s="2" t="s">
        <v>26</v>
      </c>
      <c r="H48" s="2" t="s">
        <v>26</v>
      </c>
      <c r="I48" s="2" t="s">
        <v>26</v>
      </c>
      <c r="J48" s="2" t="s">
        <v>26</v>
      </c>
      <c r="K48" s="2" t="s">
        <v>26</v>
      </c>
      <c r="L48" s="2" t="s">
        <v>26</v>
      </c>
      <c r="M48" s="2" t="s">
        <v>26</v>
      </c>
      <c r="N48" s="2" t="s">
        <v>26</v>
      </c>
      <c r="O48" s="2" t="s">
        <v>26</v>
      </c>
      <c r="P48" s="2" t="s">
        <v>26</v>
      </c>
      <c r="Q48" s="2" t="s">
        <v>26</v>
      </c>
      <c r="R48" s="2" t="s">
        <v>26</v>
      </c>
      <c r="S48" s="2" t="s">
        <v>26</v>
      </c>
      <c r="T48" s="2" t="s">
        <v>26</v>
      </c>
      <c r="U48" s="2" t="s">
        <v>26</v>
      </c>
      <c r="V48" s="2" t="s">
        <v>26</v>
      </c>
      <c r="W48" s="2" t="s">
        <v>26</v>
      </c>
      <c r="X48" s="2" t="s">
        <v>26</v>
      </c>
      <c r="Y48" s="2" t="s">
        <v>26</v>
      </c>
      <c r="Z48" s="2" t="s">
        <v>26</v>
      </c>
      <c r="AA48" s="2" t="s">
        <v>26</v>
      </c>
      <c r="AB48" s="2" t="s">
        <v>26</v>
      </c>
      <c r="AC48" s="2" t="s">
        <v>26</v>
      </c>
      <c r="AD48" s="2" t="s">
        <v>26</v>
      </c>
      <c r="AE48" s="2" t="s">
        <v>26</v>
      </c>
      <c r="AF48" s="2" t="s">
        <v>26</v>
      </c>
      <c r="AG48" s="2" t="s">
        <v>26</v>
      </c>
      <c r="AH48" s="2" t="s">
        <v>26</v>
      </c>
      <c r="AI48" s="2" t="s">
        <v>26</v>
      </c>
      <c r="AJ48" s="2" t="s">
        <v>26</v>
      </c>
      <c r="AK48" s="2" t="s">
        <v>26</v>
      </c>
      <c r="AL48" s="2" t="s">
        <v>26</v>
      </c>
      <c r="AM48" s="2" t="s">
        <v>26</v>
      </c>
      <c r="AN48" s="2" t="s">
        <v>26</v>
      </c>
      <c r="AO48" s="2"/>
    </row>
    <row r="49" spans="1:41" ht="31.5" x14ac:dyDescent="0.25">
      <c r="A49" s="21" t="s">
        <v>25</v>
      </c>
      <c r="B49" s="24" t="s">
        <v>80</v>
      </c>
      <c r="C49" s="35" t="s">
        <v>50</v>
      </c>
      <c r="D49" s="2" t="s">
        <v>26</v>
      </c>
      <c r="E49" s="2" t="s">
        <v>26</v>
      </c>
      <c r="F49" s="2" t="s">
        <v>26</v>
      </c>
      <c r="G49" s="2" t="s">
        <v>26</v>
      </c>
      <c r="H49" s="2" t="s">
        <v>26</v>
      </c>
      <c r="I49" s="2" t="s">
        <v>26</v>
      </c>
      <c r="J49" s="2" t="s">
        <v>26</v>
      </c>
      <c r="K49" s="2" t="s">
        <v>26</v>
      </c>
      <c r="L49" s="2" t="s">
        <v>26</v>
      </c>
      <c r="M49" s="2" t="s">
        <v>26</v>
      </c>
      <c r="N49" s="2" t="s">
        <v>26</v>
      </c>
      <c r="O49" s="2" t="s">
        <v>26</v>
      </c>
      <c r="P49" s="2" t="s">
        <v>26</v>
      </c>
      <c r="Q49" s="2" t="s">
        <v>26</v>
      </c>
      <c r="R49" s="2" t="s">
        <v>26</v>
      </c>
      <c r="S49" s="2" t="s">
        <v>26</v>
      </c>
      <c r="T49" s="2" t="s">
        <v>26</v>
      </c>
      <c r="U49" s="2" t="s">
        <v>26</v>
      </c>
      <c r="V49" s="2" t="s">
        <v>26</v>
      </c>
      <c r="W49" s="2" t="s">
        <v>26</v>
      </c>
      <c r="X49" s="2" t="s">
        <v>26</v>
      </c>
      <c r="Y49" s="2" t="s">
        <v>26</v>
      </c>
      <c r="Z49" s="2" t="s">
        <v>26</v>
      </c>
      <c r="AA49" s="2" t="s">
        <v>26</v>
      </c>
      <c r="AB49" s="2" t="s">
        <v>26</v>
      </c>
      <c r="AC49" s="2" t="s">
        <v>26</v>
      </c>
      <c r="AD49" s="2" t="s">
        <v>26</v>
      </c>
      <c r="AE49" s="2" t="s">
        <v>26</v>
      </c>
      <c r="AF49" s="2" t="s">
        <v>26</v>
      </c>
      <c r="AG49" s="2" t="s">
        <v>26</v>
      </c>
      <c r="AH49" s="2" t="s">
        <v>26</v>
      </c>
      <c r="AI49" s="2" t="s">
        <v>26</v>
      </c>
      <c r="AJ49" s="2" t="s">
        <v>26</v>
      </c>
      <c r="AK49" s="2" t="s">
        <v>26</v>
      </c>
      <c r="AL49" s="2" t="s">
        <v>26</v>
      </c>
      <c r="AM49" s="2" t="s">
        <v>26</v>
      </c>
      <c r="AN49" s="2" t="s">
        <v>26</v>
      </c>
      <c r="AO49" s="2"/>
    </row>
    <row r="50" spans="1:41" x14ac:dyDescent="0.25">
      <c r="A50" s="18" t="s">
        <v>81</v>
      </c>
      <c r="B50" s="25" t="s">
        <v>82</v>
      </c>
      <c r="C50" s="26" t="s">
        <v>50</v>
      </c>
      <c r="D50" s="2" t="s">
        <v>26</v>
      </c>
      <c r="E50" s="2" t="s">
        <v>26</v>
      </c>
      <c r="F50" s="2" t="s">
        <v>26</v>
      </c>
      <c r="G50" s="2" t="s">
        <v>26</v>
      </c>
      <c r="H50" s="2" t="s">
        <v>26</v>
      </c>
      <c r="I50" s="2" t="s">
        <v>26</v>
      </c>
      <c r="J50" s="2" t="s">
        <v>26</v>
      </c>
      <c r="K50" s="2" t="s">
        <v>26</v>
      </c>
      <c r="L50" s="2" t="s">
        <v>26</v>
      </c>
      <c r="M50" s="2" t="s">
        <v>26</v>
      </c>
      <c r="N50" s="2" t="s">
        <v>26</v>
      </c>
      <c r="O50" s="2" t="s">
        <v>26</v>
      </c>
      <c r="P50" s="2" t="s">
        <v>26</v>
      </c>
      <c r="Q50" s="2" t="s">
        <v>26</v>
      </c>
      <c r="R50" s="2" t="s">
        <v>26</v>
      </c>
      <c r="S50" s="2" t="s">
        <v>26</v>
      </c>
      <c r="T50" s="2" t="s">
        <v>26</v>
      </c>
      <c r="U50" s="2" t="s">
        <v>26</v>
      </c>
      <c r="V50" s="2" t="s">
        <v>26</v>
      </c>
      <c r="W50" s="2" t="s">
        <v>26</v>
      </c>
      <c r="X50" s="2" t="s">
        <v>26</v>
      </c>
      <c r="Y50" s="2" t="s">
        <v>26</v>
      </c>
      <c r="Z50" s="2" t="s">
        <v>26</v>
      </c>
      <c r="AA50" s="2" t="s">
        <v>26</v>
      </c>
      <c r="AB50" s="2" t="s">
        <v>26</v>
      </c>
      <c r="AC50" s="2" t="s">
        <v>26</v>
      </c>
      <c r="AD50" s="2" t="s">
        <v>26</v>
      </c>
      <c r="AE50" s="2" t="s">
        <v>26</v>
      </c>
      <c r="AF50" s="2" t="s">
        <v>26</v>
      </c>
      <c r="AG50" s="2" t="s">
        <v>26</v>
      </c>
      <c r="AH50" s="2" t="s">
        <v>26</v>
      </c>
      <c r="AI50" s="2" t="s">
        <v>26</v>
      </c>
      <c r="AJ50" s="2" t="s">
        <v>26</v>
      </c>
      <c r="AK50" s="2" t="s">
        <v>26</v>
      </c>
      <c r="AL50" s="2" t="s">
        <v>26</v>
      </c>
      <c r="AM50" s="2" t="s">
        <v>26</v>
      </c>
      <c r="AN50" s="2" t="s">
        <v>26</v>
      </c>
      <c r="AO50" s="2"/>
    </row>
    <row r="51" spans="1:41" ht="31.5" x14ac:dyDescent="0.25">
      <c r="A51" s="18" t="s">
        <v>83</v>
      </c>
      <c r="B51" s="25" t="s">
        <v>84</v>
      </c>
      <c r="C51" s="26" t="s">
        <v>50</v>
      </c>
      <c r="D51" s="2" t="s">
        <v>26</v>
      </c>
      <c r="E51" s="2" t="s">
        <v>26</v>
      </c>
      <c r="F51" s="2" t="s">
        <v>26</v>
      </c>
      <c r="G51" s="2" t="s">
        <v>26</v>
      </c>
      <c r="H51" s="2" t="s">
        <v>26</v>
      </c>
      <c r="I51" s="2" t="s">
        <v>26</v>
      </c>
      <c r="J51" s="2" t="s">
        <v>26</v>
      </c>
      <c r="K51" s="2">
        <f>SUM(K52:K62)</f>
        <v>33.024316454813587</v>
      </c>
      <c r="L51" s="2" t="s">
        <v>26</v>
      </c>
      <c r="M51" s="2">
        <f>SUM(M52:M56)</f>
        <v>9.8335023315697168</v>
      </c>
      <c r="N51" s="2">
        <f>SUM(N52:N56)</f>
        <v>23.190813755856606</v>
      </c>
      <c r="O51" s="2" t="s">
        <v>26</v>
      </c>
      <c r="P51" s="2">
        <f>SUM(P52:P65)</f>
        <v>59.727550473010311</v>
      </c>
      <c r="Q51" s="2" t="s">
        <v>26</v>
      </c>
      <c r="R51" s="2">
        <f>SUM(R52:R65)</f>
        <v>21.147531631569716</v>
      </c>
      <c r="S51" s="2">
        <f>SUM(S52:S65)</f>
        <v>38.580018914053326</v>
      </c>
      <c r="T51" s="2" t="s">
        <v>26</v>
      </c>
      <c r="U51" s="2" t="s">
        <v>26</v>
      </c>
      <c r="V51" s="2" t="s">
        <v>26</v>
      </c>
      <c r="W51" s="2" t="s">
        <v>26</v>
      </c>
      <c r="X51" s="2">
        <f>SUM(X52:X65)</f>
        <v>33.024316454813587</v>
      </c>
      <c r="Y51" s="2" t="s">
        <v>26</v>
      </c>
      <c r="Z51" s="2">
        <f>SUM(Z52:Z65)</f>
        <v>56.283905964813584</v>
      </c>
      <c r="AA51" s="2" t="s">
        <v>26</v>
      </c>
      <c r="AB51" s="2" t="s">
        <v>26</v>
      </c>
      <c r="AC51" s="2">
        <f t="shared" ref="AC51:AL51" si="4">SUM(AC52:AC65)</f>
        <v>2.8565787899999999</v>
      </c>
      <c r="AD51" s="2">
        <f t="shared" si="4"/>
        <v>3.4436445081967215</v>
      </c>
      <c r="AE51" s="2">
        <f t="shared" si="4"/>
        <v>5.6735797950000002</v>
      </c>
      <c r="AF51" s="2">
        <f t="shared" si="4"/>
        <v>13.358352835</v>
      </c>
      <c r="AG51" s="2">
        <f t="shared" si="4"/>
        <v>5.5145911602787194</v>
      </c>
      <c r="AH51" s="2">
        <f t="shared" si="4"/>
        <v>10.58016180027872</v>
      </c>
      <c r="AI51" s="2">
        <f t="shared" si="4"/>
        <v>6.5129420393898698</v>
      </c>
      <c r="AJ51" s="2">
        <f t="shared" si="4"/>
        <v>19.878766659389868</v>
      </c>
      <c r="AK51" s="2">
        <f t="shared" si="4"/>
        <v>12.466624670144999</v>
      </c>
      <c r="AL51" s="2">
        <f t="shared" si="4"/>
        <v>12.466624670144999</v>
      </c>
      <c r="AM51" s="2">
        <f>SUM(AC51,AE51,AG51,AI51,AK51)</f>
        <v>33.024316454813587</v>
      </c>
      <c r="AN51" s="2">
        <f>SUM(AD51,AF51,AH51,AJ51,AL51)</f>
        <v>59.727550473010311</v>
      </c>
      <c r="AO51" s="2"/>
    </row>
    <row r="52" spans="1:41" ht="153" customHeight="1" x14ac:dyDescent="0.25">
      <c r="A52" s="18" t="s">
        <v>83</v>
      </c>
      <c r="B52" s="27" t="s">
        <v>140</v>
      </c>
      <c r="C52" s="26" t="s">
        <v>132</v>
      </c>
      <c r="D52" s="2" t="s">
        <v>127</v>
      </c>
      <c r="E52" s="28">
        <v>2025</v>
      </c>
      <c r="F52" s="28">
        <v>2025</v>
      </c>
      <c r="G52" s="2" t="s">
        <v>26</v>
      </c>
      <c r="H52" s="2" t="s">
        <v>26</v>
      </c>
      <c r="I52" s="2" t="s">
        <v>26</v>
      </c>
      <c r="J52" s="2" t="s">
        <v>26</v>
      </c>
      <c r="K52" s="30">
        <f>2856578.79/1000000</f>
        <v>2.8565787899999999</v>
      </c>
      <c r="L52" s="2" t="s">
        <v>26</v>
      </c>
      <c r="M52" s="30">
        <f>(543804.23+220406.54)/1000000</f>
        <v>0.76421077000000004</v>
      </c>
      <c r="N52" s="2">
        <f>2092368.02/1000000</f>
        <v>2.0923680199999999</v>
      </c>
      <c r="O52" s="2" t="s">
        <v>26</v>
      </c>
      <c r="P52" s="30">
        <f>4201246.3/1.22/1000000</f>
        <v>3.4436445081967215</v>
      </c>
      <c r="Q52" s="2" t="s">
        <v>26</v>
      </c>
      <c r="R52" s="30">
        <f>0.93662253</f>
        <v>0.93662252999999995</v>
      </c>
      <c r="S52" s="2">
        <f>P52-R52</f>
        <v>2.5070219781967218</v>
      </c>
      <c r="T52" s="2" t="s">
        <v>26</v>
      </c>
      <c r="U52" s="2" t="s">
        <v>26</v>
      </c>
      <c r="V52" s="2" t="s">
        <v>26</v>
      </c>
      <c r="W52" s="2" t="s">
        <v>26</v>
      </c>
      <c r="X52" s="30">
        <f>2856578.79/1000000</f>
        <v>2.8565787899999999</v>
      </c>
      <c r="Y52" s="2" t="s">
        <v>26</v>
      </c>
      <c r="Z52" s="30">
        <v>0</v>
      </c>
      <c r="AA52" s="2" t="s">
        <v>26</v>
      </c>
      <c r="AB52" s="2" t="s">
        <v>26</v>
      </c>
      <c r="AC52" s="30">
        <f>2856578.79/1000000</f>
        <v>2.8565787899999999</v>
      </c>
      <c r="AD52" s="30">
        <f>4201246.3/1.22/1000000</f>
        <v>3.4436445081967215</v>
      </c>
      <c r="AE52" s="2" t="s">
        <v>26</v>
      </c>
      <c r="AF52" s="2" t="s">
        <v>26</v>
      </c>
      <c r="AG52" s="2" t="s">
        <v>26</v>
      </c>
      <c r="AH52" s="2" t="s">
        <v>26</v>
      </c>
      <c r="AI52" s="2" t="s">
        <v>26</v>
      </c>
      <c r="AJ52" s="2" t="s">
        <v>26</v>
      </c>
      <c r="AK52" s="2" t="s">
        <v>26</v>
      </c>
      <c r="AL52" s="2" t="s">
        <v>26</v>
      </c>
      <c r="AM52" s="2">
        <f t="shared" ref="AM52:AN67" si="5">SUM(AC52,AE52,AG52,AI52,AK52)</f>
        <v>2.8565787899999999</v>
      </c>
      <c r="AN52" s="2">
        <f t="shared" si="5"/>
        <v>3.4436445081967215</v>
      </c>
      <c r="AO52" s="2"/>
    </row>
    <row r="53" spans="1:41" ht="154.5" customHeight="1" x14ac:dyDescent="0.25">
      <c r="A53" s="18" t="s">
        <v>83</v>
      </c>
      <c r="B53" s="27" t="s">
        <v>141</v>
      </c>
      <c r="C53" s="26" t="s">
        <v>126</v>
      </c>
      <c r="D53" s="2" t="s">
        <v>127</v>
      </c>
      <c r="E53" s="28">
        <v>2026</v>
      </c>
      <c r="F53" s="28">
        <v>2026</v>
      </c>
      <c r="G53" s="2" t="s">
        <v>26</v>
      </c>
      <c r="H53" s="2" t="s">
        <v>26</v>
      </c>
      <c r="I53" s="2" t="s">
        <v>26</v>
      </c>
      <c r="J53" s="2" t="s">
        <v>26</v>
      </c>
      <c r="K53" s="30">
        <f>5673579.795/1000000</f>
        <v>5.6735797950000002</v>
      </c>
      <c r="L53" s="2" t="s">
        <v>26</v>
      </c>
      <c r="M53" s="30">
        <f>(1149773.54+353185.25)/1000000*1.053</f>
        <v>1.5826156058700001</v>
      </c>
      <c r="N53" s="2">
        <f>3885056.21/1000000*1.053</f>
        <v>4.0909641891300002</v>
      </c>
      <c r="O53" s="2" t="s">
        <v>26</v>
      </c>
      <c r="P53" s="30">
        <f>5673579.795/1000000</f>
        <v>5.6735797950000002</v>
      </c>
      <c r="Q53" s="2" t="s">
        <v>26</v>
      </c>
      <c r="R53" s="30">
        <f>(1149773.54+353185.25)/1000000*1.053</f>
        <v>1.5826156058700001</v>
      </c>
      <c r="S53" s="2">
        <f>3885056.21/1000000*1.053</f>
        <v>4.0909641891300002</v>
      </c>
      <c r="T53" s="2" t="s">
        <v>26</v>
      </c>
      <c r="U53" s="2" t="s">
        <v>26</v>
      </c>
      <c r="V53" s="2" t="s">
        <v>26</v>
      </c>
      <c r="W53" s="2" t="s">
        <v>26</v>
      </c>
      <c r="X53" s="30">
        <f>5673579.795/1000000</f>
        <v>5.6735797950000002</v>
      </c>
      <c r="Y53" s="2" t="s">
        <v>26</v>
      </c>
      <c r="Z53" s="30">
        <f>5673579.795/1000000</f>
        <v>5.6735797950000002</v>
      </c>
      <c r="AA53" s="2" t="s">
        <v>26</v>
      </c>
      <c r="AB53" s="2" t="s">
        <v>26</v>
      </c>
      <c r="AC53" s="2" t="s">
        <v>26</v>
      </c>
      <c r="AD53" s="2" t="s">
        <v>26</v>
      </c>
      <c r="AE53" s="30">
        <f>5673579.795/1000000</f>
        <v>5.6735797950000002</v>
      </c>
      <c r="AF53" s="30">
        <f>5673579.795/1000000</f>
        <v>5.6735797950000002</v>
      </c>
      <c r="AG53" s="2" t="s">
        <v>26</v>
      </c>
      <c r="AH53" s="2" t="s">
        <v>26</v>
      </c>
      <c r="AI53" s="2" t="s">
        <v>26</v>
      </c>
      <c r="AJ53" s="2" t="s">
        <v>26</v>
      </c>
      <c r="AK53" s="2" t="s">
        <v>26</v>
      </c>
      <c r="AL53" s="2" t="s">
        <v>26</v>
      </c>
      <c r="AM53" s="2">
        <f t="shared" si="5"/>
        <v>5.6735797950000002</v>
      </c>
      <c r="AN53" s="2">
        <f t="shared" si="5"/>
        <v>5.6735797950000002</v>
      </c>
      <c r="AO53" s="2"/>
    </row>
    <row r="54" spans="1:41" ht="150.75" customHeight="1" x14ac:dyDescent="0.25">
      <c r="A54" s="18" t="s">
        <v>83</v>
      </c>
      <c r="B54" s="27" t="s">
        <v>142</v>
      </c>
      <c r="C54" s="26" t="s">
        <v>128</v>
      </c>
      <c r="D54" s="2" t="s">
        <v>127</v>
      </c>
      <c r="E54" s="28">
        <v>2027</v>
      </c>
      <c r="F54" s="28">
        <v>2027</v>
      </c>
      <c r="G54" s="2" t="s">
        <v>26</v>
      </c>
      <c r="H54" s="2" t="s">
        <v>26</v>
      </c>
      <c r="I54" s="2" t="s">
        <v>26</v>
      </c>
      <c r="J54" s="2" t="s">
        <v>26</v>
      </c>
      <c r="K54" s="30">
        <f>5514591.16027872/1000000</f>
        <v>5.5145911602787194</v>
      </c>
      <c r="L54" s="2" t="s">
        <v>26</v>
      </c>
      <c r="M54" s="30">
        <f>(1166734.93+371077.1)/1000000*1.053*1.044</f>
        <v>1.6905659745639596</v>
      </c>
      <c r="N54" s="2">
        <f>3478498.93/1000000*1.053*1.044</f>
        <v>3.8240251857147602</v>
      </c>
      <c r="O54" s="2" t="s">
        <v>26</v>
      </c>
      <c r="P54" s="30">
        <f>5514591.16027872/1000000</f>
        <v>5.5145911602787194</v>
      </c>
      <c r="Q54" s="2" t="s">
        <v>26</v>
      </c>
      <c r="R54" s="30">
        <f>(1166734.93+371077.1)/1000000*1.053*1.044</f>
        <v>1.6905659745639596</v>
      </c>
      <c r="S54" s="2">
        <f>3478498.93/1000000*1.053*1.044</f>
        <v>3.8240251857147602</v>
      </c>
      <c r="T54" s="2" t="s">
        <v>26</v>
      </c>
      <c r="U54" s="2" t="s">
        <v>26</v>
      </c>
      <c r="V54" s="2" t="s">
        <v>26</v>
      </c>
      <c r="W54" s="2" t="s">
        <v>26</v>
      </c>
      <c r="X54" s="30">
        <f>5514591.16027872/1000000</f>
        <v>5.5145911602787194</v>
      </c>
      <c r="Y54" s="2" t="s">
        <v>26</v>
      </c>
      <c r="Z54" s="30">
        <f>5514591.16027872/1000000</f>
        <v>5.5145911602787194</v>
      </c>
      <c r="AA54" s="2" t="s">
        <v>26</v>
      </c>
      <c r="AB54" s="2" t="s">
        <v>26</v>
      </c>
      <c r="AC54" s="2" t="s">
        <v>26</v>
      </c>
      <c r="AD54" s="2" t="s">
        <v>26</v>
      </c>
      <c r="AE54" s="2" t="s">
        <v>26</v>
      </c>
      <c r="AF54" s="2" t="s">
        <v>26</v>
      </c>
      <c r="AG54" s="30">
        <f>5514591.16027872/1000000</f>
        <v>5.5145911602787194</v>
      </c>
      <c r="AH54" s="30">
        <f>5514591.16027872/1000000</f>
        <v>5.5145911602787194</v>
      </c>
      <c r="AI54" s="2" t="s">
        <v>26</v>
      </c>
      <c r="AJ54" s="2" t="s">
        <v>26</v>
      </c>
      <c r="AK54" s="2" t="s">
        <v>26</v>
      </c>
      <c r="AL54" s="2" t="s">
        <v>26</v>
      </c>
      <c r="AM54" s="2">
        <f t="shared" si="5"/>
        <v>5.5145911602787194</v>
      </c>
      <c r="AN54" s="2">
        <f t="shared" si="5"/>
        <v>5.5145911602787194</v>
      </c>
      <c r="AO54" s="2"/>
    </row>
    <row r="55" spans="1:41" ht="147.75" customHeight="1" x14ac:dyDescent="0.25">
      <c r="A55" s="18" t="s">
        <v>83</v>
      </c>
      <c r="B55" s="27" t="s">
        <v>143</v>
      </c>
      <c r="C55" s="26" t="s">
        <v>129</v>
      </c>
      <c r="D55" s="2" t="s">
        <v>127</v>
      </c>
      <c r="E55" s="28">
        <v>2028</v>
      </c>
      <c r="F55" s="28">
        <v>2028</v>
      </c>
      <c r="G55" s="2" t="s">
        <v>26</v>
      </c>
      <c r="H55" s="2" t="s">
        <v>26</v>
      </c>
      <c r="I55" s="2" t="s">
        <v>26</v>
      </c>
      <c r="J55" s="2" t="s">
        <v>26</v>
      </c>
      <c r="K55" s="30">
        <f>6512942.03938987/1000000</f>
        <v>6.5129420393898698</v>
      </c>
      <c r="L55" s="2" t="s">
        <v>26</v>
      </c>
      <c r="M55" s="30">
        <f>(995747.015+370849.53+416666.66)/1000000*1.053*1.044*1.043</f>
        <v>2.0446954328232594</v>
      </c>
      <c r="N55" s="2">
        <f>3896941.8/1000000*1.053*1.044*1.043</f>
        <v>4.4682462342613363</v>
      </c>
      <c r="O55" s="2" t="s">
        <v>26</v>
      </c>
      <c r="P55" s="30">
        <f>6512942.03938987/1000000</f>
        <v>6.5129420393898698</v>
      </c>
      <c r="Q55" s="2" t="s">
        <v>26</v>
      </c>
      <c r="R55" s="30">
        <f>(995747.015+370849.53+416666.66)/1000000*1.053*1.044*1.043</f>
        <v>2.0446954328232594</v>
      </c>
      <c r="S55" s="2">
        <f>3896941.8/1000000*1.053*1.044*1.043</f>
        <v>4.4682462342613363</v>
      </c>
      <c r="T55" s="2" t="s">
        <v>26</v>
      </c>
      <c r="U55" s="2" t="s">
        <v>26</v>
      </c>
      <c r="V55" s="2" t="s">
        <v>26</v>
      </c>
      <c r="W55" s="2" t="s">
        <v>26</v>
      </c>
      <c r="X55" s="30">
        <f>6512942.03938987/1000000</f>
        <v>6.5129420393898698</v>
      </c>
      <c r="Y55" s="2" t="s">
        <v>26</v>
      </c>
      <c r="Z55" s="30">
        <f>6512942.03938987/1000000</f>
        <v>6.5129420393898698</v>
      </c>
      <c r="AA55" s="2" t="s">
        <v>26</v>
      </c>
      <c r="AB55" s="2" t="s">
        <v>26</v>
      </c>
      <c r="AC55" s="2" t="s">
        <v>26</v>
      </c>
      <c r="AD55" s="2" t="s">
        <v>26</v>
      </c>
      <c r="AE55" s="2" t="s">
        <v>26</v>
      </c>
      <c r="AF55" s="2" t="s">
        <v>26</v>
      </c>
      <c r="AG55" s="2" t="s">
        <v>26</v>
      </c>
      <c r="AH55" s="2" t="s">
        <v>26</v>
      </c>
      <c r="AI55" s="30">
        <f>6512942.03938987/1000000</f>
        <v>6.5129420393898698</v>
      </c>
      <c r="AJ55" s="30">
        <f>6512942.03938987/1000000</f>
        <v>6.5129420393898698</v>
      </c>
      <c r="AK55" s="2" t="s">
        <v>26</v>
      </c>
      <c r="AL55" s="2" t="s">
        <v>26</v>
      </c>
      <c r="AM55" s="2">
        <f t="shared" si="5"/>
        <v>6.5129420393898698</v>
      </c>
      <c r="AN55" s="2">
        <f t="shared" si="5"/>
        <v>6.5129420393898698</v>
      </c>
      <c r="AO55" s="2"/>
    </row>
    <row r="56" spans="1:41" ht="146.25" customHeight="1" x14ac:dyDescent="0.25">
      <c r="A56" s="18" t="s">
        <v>83</v>
      </c>
      <c r="B56" s="27" t="s">
        <v>144</v>
      </c>
      <c r="C56" s="26" t="s">
        <v>130</v>
      </c>
      <c r="D56" s="2" t="s">
        <v>127</v>
      </c>
      <c r="E56" s="28">
        <v>2029</v>
      </c>
      <c r="F56" s="28">
        <v>2029</v>
      </c>
      <c r="G56" s="2" t="s">
        <v>26</v>
      </c>
      <c r="H56" s="2" t="s">
        <v>26</v>
      </c>
      <c r="I56" s="2" t="s">
        <v>26</v>
      </c>
      <c r="J56" s="2" t="s">
        <v>26</v>
      </c>
      <c r="K56" s="30">
        <f>12466624.670145/1000000</f>
        <v>12.466624670144999</v>
      </c>
      <c r="L56" s="2" t="s">
        <v>26</v>
      </c>
      <c r="M56" s="30">
        <f>(1997009.83+723201.1+416666.66)/1000000*1.053*1.044*1.043*1.043</f>
        <v>3.7514145483124985</v>
      </c>
      <c r="N56" s="2">
        <f>7287530.34/1000000*1.053*1.044*1.043*1.043</f>
        <v>8.7152101267505095</v>
      </c>
      <c r="O56" s="2" t="s">
        <v>26</v>
      </c>
      <c r="P56" s="30">
        <f>12466624.670145/1000000</f>
        <v>12.466624670144999</v>
      </c>
      <c r="Q56" s="2" t="s">
        <v>26</v>
      </c>
      <c r="R56" s="30">
        <f>(1997009.83+723201.1+416666.66)/1000000*1.053*1.044*1.043*1.043</f>
        <v>3.7514145483124985</v>
      </c>
      <c r="S56" s="2">
        <f>7287530.34/1000000*1.053*1.044*1.043*1.043</f>
        <v>8.7152101267505095</v>
      </c>
      <c r="T56" s="2" t="s">
        <v>26</v>
      </c>
      <c r="U56" s="2" t="s">
        <v>26</v>
      </c>
      <c r="V56" s="2" t="s">
        <v>26</v>
      </c>
      <c r="W56" s="2" t="s">
        <v>26</v>
      </c>
      <c r="X56" s="30">
        <f>12466624.670145/1000000</f>
        <v>12.466624670144999</v>
      </c>
      <c r="Y56" s="2" t="s">
        <v>26</v>
      </c>
      <c r="Z56" s="30">
        <f>12466624.670145/1000000</f>
        <v>12.466624670144999</v>
      </c>
      <c r="AA56" s="2" t="s">
        <v>26</v>
      </c>
      <c r="AB56" s="2" t="s">
        <v>26</v>
      </c>
      <c r="AC56" s="2" t="s">
        <v>26</v>
      </c>
      <c r="AD56" s="2" t="s">
        <v>26</v>
      </c>
      <c r="AE56" s="2" t="s">
        <v>26</v>
      </c>
      <c r="AF56" s="2" t="s">
        <v>26</v>
      </c>
      <c r="AG56" s="2" t="s">
        <v>26</v>
      </c>
      <c r="AH56" s="2" t="s">
        <v>26</v>
      </c>
      <c r="AI56" s="2" t="s">
        <v>26</v>
      </c>
      <c r="AJ56" s="2" t="s">
        <v>26</v>
      </c>
      <c r="AK56" s="30">
        <f>12466624.670145/1000000</f>
        <v>12.466624670144999</v>
      </c>
      <c r="AL56" s="30">
        <f>12466624.670145/1000000</f>
        <v>12.466624670144999</v>
      </c>
      <c r="AM56" s="2">
        <f t="shared" si="5"/>
        <v>12.466624670144999</v>
      </c>
      <c r="AN56" s="2">
        <f t="shared" si="5"/>
        <v>12.466624670144999</v>
      </c>
      <c r="AO56" s="2"/>
    </row>
    <row r="57" spans="1:41" ht="146.25" customHeight="1" x14ac:dyDescent="0.25">
      <c r="A57" s="18" t="s">
        <v>83</v>
      </c>
      <c r="B57" s="27" t="s">
        <v>145</v>
      </c>
      <c r="C57" s="26" t="s">
        <v>146</v>
      </c>
      <c r="D57" s="2" t="s">
        <v>127</v>
      </c>
      <c r="E57" s="28">
        <v>2028</v>
      </c>
      <c r="F57" s="28">
        <v>2028</v>
      </c>
      <c r="G57" s="2" t="s">
        <v>26</v>
      </c>
      <c r="H57" s="2" t="s">
        <v>26</v>
      </c>
      <c r="I57" s="2" t="s">
        <v>26</v>
      </c>
      <c r="J57" s="2" t="s">
        <v>26</v>
      </c>
      <c r="K57" s="2" t="s">
        <v>26</v>
      </c>
      <c r="L57" s="2" t="s">
        <v>26</v>
      </c>
      <c r="M57" s="2" t="s">
        <v>26</v>
      </c>
      <c r="N57" s="2" t="s">
        <v>26</v>
      </c>
      <c r="O57" s="2" t="s">
        <v>26</v>
      </c>
      <c r="P57" s="2">
        <f>3840.004/1000</f>
        <v>3.840004</v>
      </c>
      <c r="Q57" s="2" t="s">
        <v>26</v>
      </c>
      <c r="R57" s="30">
        <f>(3347988.9-1689421.19+243740.41)/1000000</f>
        <v>1.9023081199999998</v>
      </c>
      <c r="S57" s="2">
        <f>(1689421.19+248274.59)/1000000</f>
        <v>1.9376957800000001</v>
      </c>
      <c r="T57" s="2" t="s">
        <v>26</v>
      </c>
      <c r="U57" s="2" t="s">
        <v>26</v>
      </c>
      <c r="V57" s="2" t="s">
        <v>26</v>
      </c>
      <c r="W57" s="2" t="s">
        <v>26</v>
      </c>
      <c r="X57" s="2" t="s">
        <v>26</v>
      </c>
      <c r="Y57" s="2" t="s">
        <v>26</v>
      </c>
      <c r="Z57" s="2">
        <f>3840.004/1000</f>
        <v>3.840004</v>
      </c>
      <c r="AA57" s="2" t="s">
        <v>26</v>
      </c>
      <c r="AB57" s="2" t="s">
        <v>26</v>
      </c>
      <c r="AC57" s="2" t="s">
        <v>26</v>
      </c>
      <c r="AD57" s="2" t="s">
        <v>26</v>
      </c>
      <c r="AE57" s="2" t="s">
        <v>26</v>
      </c>
      <c r="AF57" s="2" t="s">
        <v>26</v>
      </c>
      <c r="AG57" s="2" t="s">
        <v>26</v>
      </c>
      <c r="AH57" s="2" t="s">
        <v>26</v>
      </c>
      <c r="AI57" s="2" t="s">
        <v>26</v>
      </c>
      <c r="AJ57" s="2">
        <f>3840.004/1000</f>
        <v>3.840004</v>
      </c>
      <c r="AK57" s="2" t="s">
        <v>26</v>
      </c>
      <c r="AL57" s="2" t="s">
        <v>26</v>
      </c>
      <c r="AM57" s="2" t="s">
        <v>26</v>
      </c>
      <c r="AN57" s="2">
        <f t="shared" si="5"/>
        <v>3.840004</v>
      </c>
      <c r="AO57" s="2"/>
    </row>
    <row r="58" spans="1:41" ht="146.25" customHeight="1" x14ac:dyDescent="0.25">
      <c r="A58" s="18" t="s">
        <v>83</v>
      </c>
      <c r="B58" s="27" t="s">
        <v>147</v>
      </c>
      <c r="C58" s="26" t="s">
        <v>148</v>
      </c>
      <c r="D58" s="2" t="s">
        <v>127</v>
      </c>
      <c r="E58" s="28">
        <v>2027</v>
      </c>
      <c r="F58" s="28">
        <v>2027</v>
      </c>
      <c r="G58" s="2" t="s">
        <v>26</v>
      </c>
      <c r="H58" s="2" t="s">
        <v>26</v>
      </c>
      <c r="I58" s="2" t="s">
        <v>26</v>
      </c>
      <c r="J58" s="2" t="s">
        <v>26</v>
      </c>
      <c r="K58" s="2" t="s">
        <v>26</v>
      </c>
      <c r="L58" s="2" t="s">
        <v>26</v>
      </c>
      <c r="M58" s="2" t="s">
        <v>26</v>
      </c>
      <c r="N58" s="2" t="s">
        <v>26</v>
      </c>
      <c r="O58" s="2" t="s">
        <v>26</v>
      </c>
      <c r="P58" s="2">
        <f>1292.198/1000</f>
        <v>1.2921980000000002</v>
      </c>
      <c r="Q58" s="2" t="s">
        <v>26</v>
      </c>
      <c r="R58" s="30">
        <f>(1175368.47-607911.03+56404.48)/1000000</f>
        <v>0.62386191999999996</v>
      </c>
      <c r="S58" s="2">
        <f>(607911.03+60425.52)/1000000</f>
        <v>0.66833655000000003</v>
      </c>
      <c r="T58" s="2" t="s">
        <v>26</v>
      </c>
      <c r="U58" s="2" t="s">
        <v>26</v>
      </c>
      <c r="V58" s="2" t="s">
        <v>26</v>
      </c>
      <c r="W58" s="2" t="s">
        <v>26</v>
      </c>
      <c r="X58" s="2" t="s">
        <v>26</v>
      </c>
      <c r="Y58" s="2" t="s">
        <v>26</v>
      </c>
      <c r="Z58" s="2">
        <f>1292.198/1000</f>
        <v>1.2921980000000002</v>
      </c>
      <c r="AA58" s="2" t="s">
        <v>26</v>
      </c>
      <c r="AB58" s="2" t="s">
        <v>26</v>
      </c>
      <c r="AC58" s="2" t="s">
        <v>26</v>
      </c>
      <c r="AD58" s="2" t="s">
        <v>26</v>
      </c>
      <c r="AE58" s="2" t="s">
        <v>26</v>
      </c>
      <c r="AF58" s="2" t="s">
        <v>26</v>
      </c>
      <c r="AG58" s="2" t="s">
        <v>26</v>
      </c>
      <c r="AH58" s="2">
        <f>1292.198/1000</f>
        <v>1.2921980000000002</v>
      </c>
      <c r="AI58" s="2" t="s">
        <v>26</v>
      </c>
      <c r="AJ58" s="2" t="s">
        <v>26</v>
      </c>
      <c r="AK58" s="2" t="s">
        <v>26</v>
      </c>
      <c r="AL58" s="2" t="s">
        <v>26</v>
      </c>
      <c r="AM58" s="2" t="s">
        <v>26</v>
      </c>
      <c r="AN58" s="2">
        <f t="shared" si="5"/>
        <v>1.2921980000000002</v>
      </c>
      <c r="AO58" s="2"/>
    </row>
    <row r="59" spans="1:41" ht="146.25" customHeight="1" x14ac:dyDescent="0.25">
      <c r="A59" s="18" t="s">
        <v>83</v>
      </c>
      <c r="B59" s="27" t="s">
        <v>149</v>
      </c>
      <c r="C59" s="26" t="s">
        <v>150</v>
      </c>
      <c r="D59" s="2" t="s">
        <v>127</v>
      </c>
      <c r="E59" s="28">
        <v>2028</v>
      </c>
      <c r="F59" s="28">
        <v>2028</v>
      </c>
      <c r="G59" s="2" t="s">
        <v>26</v>
      </c>
      <c r="H59" s="2" t="s">
        <v>26</v>
      </c>
      <c r="I59" s="2" t="s">
        <v>26</v>
      </c>
      <c r="J59" s="2" t="s">
        <v>26</v>
      </c>
      <c r="K59" s="2" t="s">
        <v>26</v>
      </c>
      <c r="L59" s="2" t="s">
        <v>26</v>
      </c>
      <c r="M59" s="2" t="s">
        <v>26</v>
      </c>
      <c r="N59" s="2" t="s">
        <v>26</v>
      </c>
      <c r="O59" s="2" t="s">
        <v>26</v>
      </c>
      <c r="P59" s="2">
        <f>2619.836/1000</f>
        <v>2.6198359999999998</v>
      </c>
      <c r="Q59" s="2" t="s">
        <v>26</v>
      </c>
      <c r="R59" s="30">
        <f>(2284159.4-1032988.7+183869.82)/1000000</f>
        <v>1.43504052</v>
      </c>
      <c r="S59" s="2">
        <f>(1032988.7+151806.18)/1000000</f>
        <v>1.1847948799999999</v>
      </c>
      <c r="T59" s="2" t="s">
        <v>26</v>
      </c>
      <c r="U59" s="2" t="s">
        <v>26</v>
      </c>
      <c r="V59" s="2" t="s">
        <v>26</v>
      </c>
      <c r="W59" s="2" t="s">
        <v>26</v>
      </c>
      <c r="X59" s="2" t="s">
        <v>26</v>
      </c>
      <c r="Y59" s="2" t="s">
        <v>26</v>
      </c>
      <c r="Z59" s="2">
        <f>2619.836/1000</f>
        <v>2.6198359999999998</v>
      </c>
      <c r="AA59" s="2" t="s">
        <v>26</v>
      </c>
      <c r="AB59" s="2" t="s">
        <v>26</v>
      </c>
      <c r="AC59" s="2" t="s">
        <v>26</v>
      </c>
      <c r="AD59" s="2" t="s">
        <v>26</v>
      </c>
      <c r="AE59" s="2" t="s">
        <v>26</v>
      </c>
      <c r="AF59" s="2" t="s">
        <v>26</v>
      </c>
      <c r="AG59" s="2" t="s">
        <v>26</v>
      </c>
      <c r="AH59" s="2" t="s">
        <v>26</v>
      </c>
      <c r="AI59" s="2" t="s">
        <v>26</v>
      </c>
      <c r="AJ59" s="2">
        <f>2619.836/1000</f>
        <v>2.6198359999999998</v>
      </c>
      <c r="AK59" s="2" t="s">
        <v>26</v>
      </c>
      <c r="AL59" s="2" t="s">
        <v>26</v>
      </c>
      <c r="AM59" s="2" t="s">
        <v>26</v>
      </c>
      <c r="AN59" s="2">
        <f t="shared" si="5"/>
        <v>2.6198359999999998</v>
      </c>
      <c r="AO59" s="2"/>
    </row>
    <row r="60" spans="1:41" ht="146.25" customHeight="1" x14ac:dyDescent="0.25">
      <c r="A60" s="18" t="s">
        <v>83</v>
      </c>
      <c r="B60" s="27" t="s">
        <v>151</v>
      </c>
      <c r="C60" s="26" t="s">
        <v>152</v>
      </c>
      <c r="D60" s="2" t="s">
        <v>127</v>
      </c>
      <c r="E60" s="28">
        <v>2028</v>
      </c>
      <c r="F60" s="28">
        <v>2028</v>
      </c>
      <c r="G60" s="2" t="s">
        <v>26</v>
      </c>
      <c r="H60" s="2" t="s">
        <v>26</v>
      </c>
      <c r="I60" s="2" t="s">
        <v>26</v>
      </c>
      <c r="J60" s="2" t="s">
        <v>26</v>
      </c>
      <c r="K60" s="2" t="s">
        <v>26</v>
      </c>
      <c r="L60" s="2" t="s">
        <v>26</v>
      </c>
      <c r="M60" s="2" t="s">
        <v>26</v>
      </c>
      <c r="N60" s="2" t="s">
        <v>26</v>
      </c>
      <c r="O60" s="2" t="s">
        <v>26</v>
      </c>
      <c r="P60" s="2">
        <f>6165.367/1000</f>
        <v>6.1653669999999998</v>
      </c>
      <c r="Q60" s="2" t="s">
        <v>26</v>
      </c>
      <c r="R60" s="30">
        <f>(5375406.34-2550357.12+415164.65)/1000000</f>
        <v>3.2402138699999998</v>
      </c>
      <c r="S60" s="2">
        <f>(2550357.12+374796.35)/1000000</f>
        <v>2.9251534700000001</v>
      </c>
      <c r="T60" s="2" t="s">
        <v>26</v>
      </c>
      <c r="U60" s="2" t="s">
        <v>26</v>
      </c>
      <c r="V60" s="2" t="s">
        <v>26</v>
      </c>
      <c r="W60" s="2" t="s">
        <v>26</v>
      </c>
      <c r="X60" s="2" t="s">
        <v>26</v>
      </c>
      <c r="Y60" s="2" t="s">
        <v>26</v>
      </c>
      <c r="Z60" s="2">
        <f>6165.367/1000</f>
        <v>6.1653669999999998</v>
      </c>
      <c r="AA60" s="2" t="s">
        <v>26</v>
      </c>
      <c r="AB60" s="2" t="s">
        <v>26</v>
      </c>
      <c r="AC60" s="2" t="s">
        <v>26</v>
      </c>
      <c r="AD60" s="2" t="s">
        <v>26</v>
      </c>
      <c r="AE60" s="2" t="s">
        <v>26</v>
      </c>
      <c r="AF60" s="2" t="s">
        <v>26</v>
      </c>
      <c r="AG60" s="2" t="s">
        <v>26</v>
      </c>
      <c r="AH60" s="2" t="s">
        <v>26</v>
      </c>
      <c r="AI60" s="2" t="s">
        <v>26</v>
      </c>
      <c r="AJ60" s="2">
        <f>6165.367/1000</f>
        <v>6.1653669999999998</v>
      </c>
      <c r="AK60" s="2" t="s">
        <v>26</v>
      </c>
      <c r="AL60" s="2" t="s">
        <v>26</v>
      </c>
      <c r="AM60" s="2" t="s">
        <v>26</v>
      </c>
      <c r="AN60" s="2">
        <f t="shared" si="5"/>
        <v>6.1653669999999998</v>
      </c>
      <c r="AO60" s="2"/>
    </row>
    <row r="61" spans="1:41" ht="146.25" customHeight="1" x14ac:dyDescent="0.25">
      <c r="A61" s="18" t="s">
        <v>83</v>
      </c>
      <c r="B61" s="27" t="s">
        <v>153</v>
      </c>
      <c r="C61" s="26" t="s">
        <v>154</v>
      </c>
      <c r="D61" s="2" t="s">
        <v>127</v>
      </c>
      <c r="E61" s="28">
        <v>2028</v>
      </c>
      <c r="F61" s="28">
        <v>2028</v>
      </c>
      <c r="G61" s="2" t="s">
        <v>26</v>
      </c>
      <c r="H61" s="2" t="s">
        <v>26</v>
      </c>
      <c r="I61" s="2" t="s">
        <v>26</v>
      </c>
      <c r="J61" s="2" t="s">
        <v>26</v>
      </c>
      <c r="K61" s="2" t="s">
        <v>26</v>
      </c>
      <c r="L61" s="2" t="s">
        <v>26</v>
      </c>
      <c r="M61" s="2" t="s">
        <v>26</v>
      </c>
      <c r="N61" s="2" t="s">
        <v>26</v>
      </c>
      <c r="O61" s="2" t="s">
        <v>26</v>
      </c>
      <c r="P61" s="2">
        <f>(740617.62)/1000000</f>
        <v>0.74061761999999998</v>
      </c>
      <c r="Q61" s="2" t="s">
        <v>26</v>
      </c>
      <c r="R61" s="30">
        <f>(645723.43-299393.99+50895.87)/1000000</f>
        <v>0.39722531000000005</v>
      </c>
      <c r="S61" s="2">
        <f>(43998.33+299393.99)/1000000</f>
        <v>0.34339232000000003</v>
      </c>
      <c r="T61" s="2" t="s">
        <v>26</v>
      </c>
      <c r="U61" s="2" t="s">
        <v>26</v>
      </c>
      <c r="V61" s="2" t="s">
        <v>26</v>
      </c>
      <c r="W61" s="2" t="s">
        <v>26</v>
      </c>
      <c r="X61" s="2" t="s">
        <v>26</v>
      </c>
      <c r="Y61" s="2" t="s">
        <v>26</v>
      </c>
      <c r="Z61" s="2">
        <f>(740617.62)/1000000</f>
        <v>0.74061761999999998</v>
      </c>
      <c r="AA61" s="2" t="s">
        <v>26</v>
      </c>
      <c r="AB61" s="2" t="s">
        <v>26</v>
      </c>
      <c r="AC61" s="2" t="s">
        <v>26</v>
      </c>
      <c r="AD61" s="2" t="s">
        <v>26</v>
      </c>
      <c r="AE61" s="2" t="s">
        <v>26</v>
      </c>
      <c r="AF61" s="2" t="s">
        <v>26</v>
      </c>
      <c r="AG61" s="2" t="s">
        <v>26</v>
      </c>
      <c r="AH61" s="2" t="s">
        <v>26</v>
      </c>
      <c r="AI61" s="2" t="s">
        <v>26</v>
      </c>
      <c r="AJ61" s="2">
        <f>(740617.62)/1000000</f>
        <v>0.74061761999999998</v>
      </c>
      <c r="AK61" s="2" t="s">
        <v>26</v>
      </c>
      <c r="AL61" s="2" t="s">
        <v>26</v>
      </c>
      <c r="AM61" s="2" t="s">
        <v>26</v>
      </c>
      <c r="AN61" s="2">
        <f>SUM(AD61,AF61,AH61,AJ61,AL61)</f>
        <v>0.74061761999999998</v>
      </c>
      <c r="AO61" s="2"/>
    </row>
    <row r="62" spans="1:41" ht="146.25" customHeight="1" x14ac:dyDescent="0.25">
      <c r="A62" s="18" t="s">
        <v>83</v>
      </c>
      <c r="B62" s="27" t="s">
        <v>155</v>
      </c>
      <c r="C62" s="26" t="s">
        <v>156</v>
      </c>
      <c r="D62" s="2" t="s">
        <v>127</v>
      </c>
      <c r="E62" s="28">
        <v>2026</v>
      </c>
      <c r="F62" s="28">
        <v>2026</v>
      </c>
      <c r="G62" s="2" t="s">
        <v>26</v>
      </c>
      <c r="H62" s="2" t="s">
        <v>26</v>
      </c>
      <c r="I62" s="2" t="s">
        <v>26</v>
      </c>
      <c r="J62" s="2" t="s">
        <v>26</v>
      </c>
      <c r="K62" s="2" t="s">
        <v>26</v>
      </c>
      <c r="L62" s="2" t="s">
        <v>26</v>
      </c>
      <c r="M62" s="2" t="s">
        <v>26</v>
      </c>
      <c r="N62" s="2" t="s">
        <v>26</v>
      </c>
      <c r="O62" s="2" t="s">
        <v>26</v>
      </c>
      <c r="P62" s="2">
        <f>1287.436/1000</f>
        <v>1.287436</v>
      </c>
      <c r="Q62" s="2" t="s">
        <v>26</v>
      </c>
      <c r="R62" s="30">
        <f>(171230.54+89245.25+54255.06+234505.01+114997.67+13277.88+20592.82+8180.18+21028.9+10943.61+37199.41)/1000000</f>
        <v>0.77545633000000003</v>
      </c>
      <c r="S62" s="2">
        <f>(437655.47+47153.95+27170.57)/1000000</f>
        <v>0.51197998999999994</v>
      </c>
      <c r="T62" s="2" t="s">
        <v>26</v>
      </c>
      <c r="U62" s="2" t="s">
        <v>26</v>
      </c>
      <c r="V62" s="2" t="s">
        <v>26</v>
      </c>
      <c r="W62" s="2" t="s">
        <v>26</v>
      </c>
      <c r="X62" s="2" t="s">
        <v>26</v>
      </c>
      <c r="Y62" s="2" t="s">
        <v>26</v>
      </c>
      <c r="Z62" s="2">
        <f>1287.436/1000</f>
        <v>1.287436</v>
      </c>
      <c r="AA62" s="2" t="s">
        <v>26</v>
      </c>
      <c r="AB62" s="2" t="s">
        <v>26</v>
      </c>
      <c r="AC62" s="2" t="s">
        <v>26</v>
      </c>
      <c r="AD62" s="2" t="s">
        <v>26</v>
      </c>
      <c r="AE62" s="2" t="s">
        <v>26</v>
      </c>
      <c r="AF62" s="2">
        <f>1287.436/1000</f>
        <v>1.287436</v>
      </c>
      <c r="AG62" s="2" t="s">
        <v>26</v>
      </c>
      <c r="AH62" s="2" t="s">
        <v>26</v>
      </c>
      <c r="AI62" s="2" t="s">
        <v>26</v>
      </c>
      <c r="AJ62" s="2" t="s">
        <v>26</v>
      </c>
      <c r="AK62" s="2" t="s">
        <v>26</v>
      </c>
      <c r="AL62" s="2" t="s">
        <v>26</v>
      </c>
      <c r="AM62" s="2" t="s">
        <v>26</v>
      </c>
      <c r="AN62" s="2">
        <f>SUM(AD62,AF62,AH62,AJ62,AL62)</f>
        <v>1.287436</v>
      </c>
      <c r="AO62" s="2"/>
    </row>
    <row r="63" spans="1:41" ht="146.25" customHeight="1" x14ac:dyDescent="0.25">
      <c r="A63" s="18" t="s">
        <v>83</v>
      </c>
      <c r="B63" s="27" t="s">
        <v>186</v>
      </c>
      <c r="C63" s="26" t="s">
        <v>158</v>
      </c>
      <c r="D63" s="2" t="s">
        <v>127</v>
      </c>
      <c r="E63" s="28">
        <v>2026</v>
      </c>
      <c r="F63" s="28">
        <v>2026</v>
      </c>
      <c r="G63" s="2" t="s">
        <v>26</v>
      </c>
      <c r="H63" s="2" t="s">
        <v>26</v>
      </c>
      <c r="I63" s="2" t="s">
        <v>26</v>
      </c>
      <c r="J63" s="2" t="s">
        <v>26</v>
      </c>
      <c r="K63" s="2" t="s">
        <v>26</v>
      </c>
      <c r="L63" s="2" t="s">
        <v>26</v>
      </c>
      <c r="M63" s="2" t="s">
        <v>26</v>
      </c>
      <c r="N63" s="2" t="s">
        <v>26</v>
      </c>
      <c r="O63" s="2" t="s">
        <v>26</v>
      </c>
      <c r="P63" s="2">
        <f>4765864.14/1000000</f>
        <v>4.7658641399999997</v>
      </c>
      <c r="Q63" s="2" t="s">
        <v>26</v>
      </c>
      <c r="R63" s="30">
        <f>(906213.62+283466.16)/1000000</f>
        <v>1.1896797800000001</v>
      </c>
      <c r="S63" s="2">
        <f>3576184.36/1000000</f>
        <v>3.5761843600000001</v>
      </c>
      <c r="T63" s="2" t="s">
        <v>26</v>
      </c>
      <c r="U63" s="2" t="s">
        <v>26</v>
      </c>
      <c r="V63" s="2" t="s">
        <v>26</v>
      </c>
      <c r="W63" s="2" t="s">
        <v>26</v>
      </c>
      <c r="X63" s="2" t="s">
        <v>26</v>
      </c>
      <c r="Y63" s="2" t="s">
        <v>26</v>
      </c>
      <c r="Z63" s="2">
        <f>4765864.14/1000000</f>
        <v>4.7658641399999997</v>
      </c>
      <c r="AA63" s="2" t="s">
        <v>26</v>
      </c>
      <c r="AB63" s="2" t="s">
        <v>26</v>
      </c>
      <c r="AC63" s="2" t="s">
        <v>26</v>
      </c>
      <c r="AD63" s="2" t="s">
        <v>26</v>
      </c>
      <c r="AE63" s="2" t="s">
        <v>26</v>
      </c>
      <c r="AF63" s="2">
        <f>4765864.14/1000000</f>
        <v>4.7658641399999997</v>
      </c>
      <c r="AG63" s="2" t="s">
        <v>26</v>
      </c>
      <c r="AH63" s="2" t="s">
        <v>26</v>
      </c>
      <c r="AI63" s="2" t="s">
        <v>26</v>
      </c>
      <c r="AJ63" s="2" t="s">
        <v>26</v>
      </c>
      <c r="AK63" s="2" t="s">
        <v>26</v>
      </c>
      <c r="AL63" s="2" t="s">
        <v>26</v>
      </c>
      <c r="AM63" s="2" t="s">
        <v>26</v>
      </c>
      <c r="AN63" s="2">
        <f>SUM(AD63,AF63,AH63,AJ63,AL63)</f>
        <v>4.7658641399999997</v>
      </c>
      <c r="AO63" s="2"/>
    </row>
    <row r="64" spans="1:41" ht="146.25" customHeight="1" x14ac:dyDescent="0.25">
      <c r="A64" s="18" t="s">
        <v>83</v>
      </c>
      <c r="B64" s="27" t="s">
        <v>185</v>
      </c>
      <c r="C64" s="26" t="s">
        <v>160</v>
      </c>
      <c r="D64" s="2" t="s">
        <v>127</v>
      </c>
      <c r="E64" s="28">
        <v>2026</v>
      </c>
      <c r="F64" s="28">
        <v>2026</v>
      </c>
      <c r="G64" s="2" t="s">
        <v>26</v>
      </c>
      <c r="H64" s="2" t="s">
        <v>26</v>
      </c>
      <c r="I64" s="2" t="s">
        <v>26</v>
      </c>
      <c r="J64" s="2" t="s">
        <v>26</v>
      </c>
      <c r="K64" s="2" t="s">
        <v>26</v>
      </c>
      <c r="L64" s="2" t="s">
        <v>26</v>
      </c>
      <c r="M64" s="2" t="s">
        <v>26</v>
      </c>
      <c r="N64" s="2" t="s">
        <v>26</v>
      </c>
      <c r="O64" s="2" t="s">
        <v>26</v>
      </c>
      <c r="P64" s="2">
        <f>1631472.9/1000000</f>
        <v>1.6314728999999999</v>
      </c>
      <c r="Q64" s="2" t="s">
        <v>26</v>
      </c>
      <c r="R64" s="30">
        <f>660044.04/1000000</f>
        <v>0.66004404000000005</v>
      </c>
      <c r="S64" s="2">
        <f>971428.86/1000000</f>
        <v>0.97142885999999995</v>
      </c>
      <c r="T64" s="2" t="s">
        <v>26</v>
      </c>
      <c r="U64" s="2" t="s">
        <v>26</v>
      </c>
      <c r="V64" s="2" t="s">
        <v>26</v>
      </c>
      <c r="W64" s="2" t="s">
        <v>26</v>
      </c>
      <c r="X64" s="2" t="s">
        <v>26</v>
      </c>
      <c r="Y64" s="2" t="s">
        <v>26</v>
      </c>
      <c r="Z64" s="2">
        <f>1631472.9/1000000</f>
        <v>1.6314728999999999</v>
      </c>
      <c r="AA64" s="2" t="s">
        <v>26</v>
      </c>
      <c r="AB64" s="2" t="s">
        <v>26</v>
      </c>
      <c r="AC64" s="2" t="s">
        <v>26</v>
      </c>
      <c r="AD64" s="2" t="s">
        <v>26</v>
      </c>
      <c r="AE64" s="2" t="s">
        <v>26</v>
      </c>
      <c r="AF64" s="2">
        <f>1631472.9/1000000</f>
        <v>1.6314728999999999</v>
      </c>
      <c r="AG64" s="2" t="s">
        <v>26</v>
      </c>
      <c r="AH64" s="2" t="s">
        <v>26</v>
      </c>
      <c r="AI64" s="2" t="s">
        <v>26</v>
      </c>
      <c r="AJ64" s="2" t="s">
        <v>26</v>
      </c>
      <c r="AK64" s="2" t="s">
        <v>26</v>
      </c>
      <c r="AL64" s="2" t="s">
        <v>26</v>
      </c>
      <c r="AM64" s="2" t="s">
        <v>26</v>
      </c>
      <c r="AN64" s="2">
        <f>SUM(AD64,AF64,AH64,AJ64,AL64)</f>
        <v>1.6314728999999999</v>
      </c>
      <c r="AO64" s="2"/>
    </row>
    <row r="65" spans="1:41" ht="146.25" customHeight="1" x14ac:dyDescent="0.25">
      <c r="A65" s="18" t="s">
        <v>83</v>
      </c>
      <c r="B65" s="27" t="s">
        <v>187</v>
      </c>
      <c r="C65" s="26" t="s">
        <v>162</v>
      </c>
      <c r="D65" s="2" t="s">
        <v>127</v>
      </c>
      <c r="E65" s="28">
        <v>2027</v>
      </c>
      <c r="F65" s="28">
        <v>2027</v>
      </c>
      <c r="G65" s="2" t="s">
        <v>26</v>
      </c>
      <c r="H65" s="2" t="s">
        <v>26</v>
      </c>
      <c r="I65" s="2" t="s">
        <v>26</v>
      </c>
      <c r="J65" s="2" t="s">
        <v>26</v>
      </c>
      <c r="K65" s="2" t="s">
        <v>26</v>
      </c>
      <c r="L65" s="2" t="s">
        <v>26</v>
      </c>
      <c r="M65" s="2" t="s">
        <v>26</v>
      </c>
      <c r="N65" s="2" t="s">
        <v>26</v>
      </c>
      <c r="O65" s="2" t="s">
        <v>26</v>
      </c>
      <c r="P65" s="2">
        <f>3773372.64/1000000</f>
        <v>3.7733726400000003</v>
      </c>
      <c r="Q65" s="2" t="s">
        <v>26</v>
      </c>
      <c r="R65" s="30">
        <f>(583653.33+334134.32)/1000000</f>
        <v>0.91778764999999995</v>
      </c>
      <c r="S65" s="2">
        <f>2855584.99/1000000</f>
        <v>2.8555849900000001</v>
      </c>
      <c r="T65" s="2" t="s">
        <v>26</v>
      </c>
      <c r="U65" s="2" t="s">
        <v>26</v>
      </c>
      <c r="V65" s="2" t="s">
        <v>26</v>
      </c>
      <c r="W65" s="2" t="s">
        <v>26</v>
      </c>
      <c r="X65" s="2" t="s">
        <v>26</v>
      </c>
      <c r="Y65" s="2" t="s">
        <v>26</v>
      </c>
      <c r="Z65" s="2">
        <f>3773372.64/1000000</f>
        <v>3.7733726400000003</v>
      </c>
      <c r="AA65" s="2" t="s">
        <v>26</v>
      </c>
      <c r="AB65" s="2" t="s">
        <v>26</v>
      </c>
      <c r="AC65" s="2" t="s">
        <v>26</v>
      </c>
      <c r="AD65" s="2" t="s">
        <v>26</v>
      </c>
      <c r="AE65" s="2" t="s">
        <v>26</v>
      </c>
      <c r="AF65" s="2" t="s">
        <v>26</v>
      </c>
      <c r="AG65" s="2" t="s">
        <v>26</v>
      </c>
      <c r="AH65" s="2">
        <f>3773372.64/1000000</f>
        <v>3.7733726400000003</v>
      </c>
      <c r="AI65" s="2" t="s">
        <v>26</v>
      </c>
      <c r="AJ65" s="2" t="s">
        <v>26</v>
      </c>
      <c r="AK65" s="2" t="s">
        <v>26</v>
      </c>
      <c r="AL65" s="2" t="s">
        <v>26</v>
      </c>
      <c r="AM65" s="2" t="s">
        <v>26</v>
      </c>
      <c r="AN65" s="2">
        <f>SUM(AD65,AF65,AH65,AJ65,AL65)</f>
        <v>3.7733726400000003</v>
      </c>
      <c r="AO65" s="2"/>
    </row>
    <row r="66" spans="1:41" ht="31.5" x14ac:dyDescent="0.25">
      <c r="A66" s="18" t="s">
        <v>85</v>
      </c>
      <c r="B66" s="25" t="s">
        <v>86</v>
      </c>
      <c r="C66" s="26" t="s">
        <v>50</v>
      </c>
      <c r="D66" s="2" t="s">
        <v>26</v>
      </c>
      <c r="E66" s="2" t="s">
        <v>26</v>
      </c>
      <c r="F66" s="2" t="s">
        <v>26</v>
      </c>
      <c r="G66" s="2" t="s">
        <v>26</v>
      </c>
      <c r="H66" s="2" t="s">
        <v>26</v>
      </c>
      <c r="I66" s="2" t="s">
        <v>26</v>
      </c>
      <c r="J66" s="2" t="s">
        <v>26</v>
      </c>
      <c r="K66" s="2" t="s">
        <v>26</v>
      </c>
      <c r="L66" s="2" t="s">
        <v>26</v>
      </c>
      <c r="M66" s="2" t="s">
        <v>26</v>
      </c>
      <c r="N66" s="2" t="s">
        <v>26</v>
      </c>
      <c r="O66" s="2" t="s">
        <v>26</v>
      </c>
      <c r="P66" s="2">
        <f>P67</f>
        <v>13.78475733</v>
      </c>
      <c r="Q66" s="2" t="s">
        <v>26</v>
      </c>
      <c r="R66" s="2">
        <f>R67</f>
        <v>3.0142464700000007</v>
      </c>
      <c r="S66" s="2">
        <f>S67</f>
        <v>10.769697700000002</v>
      </c>
      <c r="T66" s="2" t="s">
        <v>26</v>
      </c>
      <c r="U66" s="2" t="s">
        <v>26</v>
      </c>
      <c r="V66" s="2" t="s">
        <v>26</v>
      </c>
      <c r="W66" s="2" t="s">
        <v>26</v>
      </c>
      <c r="X66" s="2" t="s">
        <v>26</v>
      </c>
      <c r="Y66" s="2" t="s">
        <v>26</v>
      </c>
      <c r="Z66" s="2">
        <f>Z67</f>
        <v>13.78475733</v>
      </c>
      <c r="AA66" s="2" t="s">
        <v>26</v>
      </c>
      <c r="AB66" s="2" t="s">
        <v>26</v>
      </c>
      <c r="AC66" s="2" t="s">
        <v>26</v>
      </c>
      <c r="AD66" s="2" t="s">
        <v>26</v>
      </c>
      <c r="AE66" s="2" t="s">
        <v>26</v>
      </c>
      <c r="AF66" s="2">
        <f>AF67</f>
        <v>3.3149199999999999</v>
      </c>
      <c r="AG66" s="2" t="s">
        <v>26</v>
      </c>
      <c r="AH66" s="2">
        <f>AH67</f>
        <v>10.10092</v>
      </c>
      <c r="AI66" s="2" t="s">
        <v>26</v>
      </c>
      <c r="AJ66" s="2">
        <f>AJ67</f>
        <v>0.36891733000000004</v>
      </c>
      <c r="AK66" s="2" t="s">
        <v>26</v>
      </c>
      <c r="AL66" s="2" t="s">
        <v>26</v>
      </c>
      <c r="AM66" s="2" t="s">
        <v>26</v>
      </c>
      <c r="AN66" s="2">
        <f t="shared" si="5"/>
        <v>13.78475733</v>
      </c>
      <c r="AO66" s="2"/>
    </row>
    <row r="67" spans="1:41" ht="31.5" x14ac:dyDescent="0.25">
      <c r="A67" s="18" t="s">
        <v>87</v>
      </c>
      <c r="B67" s="25" t="s">
        <v>88</v>
      </c>
      <c r="C67" s="26" t="s">
        <v>50</v>
      </c>
      <c r="D67" s="2" t="s">
        <v>26</v>
      </c>
      <c r="E67" s="2" t="s">
        <v>26</v>
      </c>
      <c r="F67" s="2" t="s">
        <v>26</v>
      </c>
      <c r="G67" s="2" t="s">
        <v>26</v>
      </c>
      <c r="H67" s="2" t="s">
        <v>26</v>
      </c>
      <c r="I67" s="2" t="s">
        <v>26</v>
      </c>
      <c r="J67" s="2" t="s">
        <v>26</v>
      </c>
      <c r="K67" s="2" t="s">
        <v>26</v>
      </c>
      <c r="L67" s="2" t="s">
        <v>26</v>
      </c>
      <c r="M67" s="2" t="s">
        <v>26</v>
      </c>
      <c r="N67" s="2" t="s">
        <v>26</v>
      </c>
      <c r="O67" s="2" t="s">
        <v>26</v>
      </c>
      <c r="P67" s="2">
        <f>SUM(P68:P75)</f>
        <v>13.78475733</v>
      </c>
      <c r="Q67" s="2" t="s">
        <v>26</v>
      </c>
      <c r="R67" s="2">
        <f>SUM(R68:R75)</f>
        <v>3.0142464700000007</v>
      </c>
      <c r="S67" s="2">
        <f>SUM(S68:S75)</f>
        <v>10.769697700000002</v>
      </c>
      <c r="T67" s="2" t="s">
        <v>26</v>
      </c>
      <c r="U67" s="2" t="s">
        <v>26</v>
      </c>
      <c r="V67" s="2" t="s">
        <v>26</v>
      </c>
      <c r="W67" s="2" t="s">
        <v>26</v>
      </c>
      <c r="X67" s="2" t="s">
        <v>26</v>
      </c>
      <c r="Y67" s="2" t="s">
        <v>26</v>
      </c>
      <c r="Z67" s="2">
        <f>SUM(Z68:Z75)</f>
        <v>13.78475733</v>
      </c>
      <c r="AA67" s="2" t="s">
        <v>26</v>
      </c>
      <c r="AB67" s="2" t="s">
        <v>26</v>
      </c>
      <c r="AC67" s="2" t="s">
        <v>26</v>
      </c>
      <c r="AD67" s="2" t="s">
        <v>26</v>
      </c>
      <c r="AE67" s="2" t="s">
        <v>26</v>
      </c>
      <c r="AF67" s="2">
        <f>SUM(AF68:AF75)</f>
        <v>3.3149199999999999</v>
      </c>
      <c r="AG67" s="2" t="s">
        <v>26</v>
      </c>
      <c r="AH67" s="2">
        <f>SUM(AH68:AH75)</f>
        <v>10.10092</v>
      </c>
      <c r="AI67" s="2" t="s">
        <v>26</v>
      </c>
      <c r="AJ67" s="2">
        <f>SUM(AJ68:AJ75)</f>
        <v>0.36891733000000004</v>
      </c>
      <c r="AK67" s="2" t="s">
        <v>26</v>
      </c>
      <c r="AL67" s="2" t="s">
        <v>26</v>
      </c>
      <c r="AM67" s="2" t="s">
        <v>26</v>
      </c>
      <c r="AN67" s="2">
        <f t="shared" si="5"/>
        <v>13.78475733</v>
      </c>
      <c r="AO67" s="2"/>
    </row>
    <row r="68" spans="1:41" ht="78.75" x14ac:dyDescent="0.25">
      <c r="A68" s="18" t="s">
        <v>87</v>
      </c>
      <c r="B68" s="27" t="s">
        <v>157</v>
      </c>
      <c r="C68" s="26" t="s">
        <v>164</v>
      </c>
      <c r="D68" s="2" t="s">
        <v>127</v>
      </c>
      <c r="E68" s="28">
        <v>2028</v>
      </c>
      <c r="F68" s="28">
        <v>2028</v>
      </c>
      <c r="G68" s="2" t="s">
        <v>26</v>
      </c>
      <c r="H68" s="2" t="s">
        <v>26</v>
      </c>
      <c r="I68" s="2" t="s">
        <v>26</v>
      </c>
      <c r="J68" s="2" t="s">
        <v>26</v>
      </c>
      <c r="K68" s="2" t="s">
        <v>26</v>
      </c>
      <c r="L68" s="2" t="s">
        <v>26</v>
      </c>
      <c r="M68" s="2" t="s">
        <v>26</v>
      </c>
      <c r="N68" s="2" t="s">
        <v>26</v>
      </c>
      <c r="O68" s="2" t="s">
        <v>26</v>
      </c>
      <c r="P68" s="2">
        <f>368917.33/1000000</f>
        <v>0.36891733000000004</v>
      </c>
      <c r="Q68" s="2" t="s">
        <v>26</v>
      </c>
      <c r="R68" s="2">
        <f>(8878.62+321648.52-261232.46)/1000000</f>
        <v>6.9294680000000025E-2</v>
      </c>
      <c r="S68" s="2">
        <f>(261232.46+38390.19)/1000000</f>
        <v>0.29962265000000005</v>
      </c>
      <c r="T68" s="2" t="s">
        <v>26</v>
      </c>
      <c r="U68" s="2" t="s">
        <v>26</v>
      </c>
      <c r="V68" s="2" t="s">
        <v>26</v>
      </c>
      <c r="W68" s="2" t="s">
        <v>26</v>
      </c>
      <c r="X68" s="2" t="s">
        <v>26</v>
      </c>
      <c r="Y68" s="2" t="s">
        <v>26</v>
      </c>
      <c r="Z68" s="2">
        <f>368917.33/1000000</f>
        <v>0.36891733000000004</v>
      </c>
      <c r="AA68" s="2" t="s">
        <v>26</v>
      </c>
      <c r="AB68" s="2" t="s">
        <v>26</v>
      </c>
      <c r="AC68" s="2" t="s">
        <v>26</v>
      </c>
      <c r="AD68" s="2" t="s">
        <v>26</v>
      </c>
      <c r="AE68" s="2" t="s">
        <v>26</v>
      </c>
      <c r="AF68" s="2" t="s">
        <v>26</v>
      </c>
      <c r="AG68" s="2" t="s">
        <v>26</v>
      </c>
      <c r="AH68" s="2" t="s">
        <v>26</v>
      </c>
      <c r="AI68" s="2" t="s">
        <v>26</v>
      </c>
      <c r="AJ68" s="2">
        <f>368917.33/1000000</f>
        <v>0.36891733000000004</v>
      </c>
      <c r="AK68" s="2" t="s">
        <v>26</v>
      </c>
      <c r="AL68" s="2" t="s">
        <v>26</v>
      </c>
      <c r="AM68" s="2" t="s">
        <v>26</v>
      </c>
      <c r="AN68" s="2">
        <f t="shared" ref="AN68:AN75" si="6">SUM(AD68,AF68,AH68,AJ68,AL68)</f>
        <v>0.36891733000000004</v>
      </c>
      <c r="AO68" s="2"/>
    </row>
    <row r="69" spans="1:41" ht="78.75" x14ac:dyDescent="0.25">
      <c r="A69" s="18" t="s">
        <v>87</v>
      </c>
      <c r="B69" s="27" t="s">
        <v>159</v>
      </c>
      <c r="C69" s="26" t="s">
        <v>166</v>
      </c>
      <c r="D69" s="2" t="s">
        <v>127</v>
      </c>
      <c r="E69" s="28">
        <v>2027</v>
      </c>
      <c r="F69" s="28">
        <v>2027</v>
      </c>
      <c r="G69" s="2" t="s">
        <v>26</v>
      </c>
      <c r="H69" s="2" t="s">
        <v>26</v>
      </c>
      <c r="I69" s="2" t="s">
        <v>26</v>
      </c>
      <c r="J69" s="2" t="s">
        <v>26</v>
      </c>
      <c r="K69" s="2" t="s">
        <v>26</v>
      </c>
      <c r="L69" s="2" t="s">
        <v>26</v>
      </c>
      <c r="M69" s="2" t="s">
        <v>26</v>
      </c>
      <c r="N69" s="2" t="s">
        <v>26</v>
      </c>
      <c r="O69" s="2" t="s">
        <v>26</v>
      </c>
      <c r="P69" s="2">
        <f>1359.708/1000</f>
        <v>1.3597080000000001</v>
      </c>
      <c r="Q69" s="2" t="s">
        <v>26</v>
      </c>
      <c r="R69" s="2">
        <f>(1236774.31-1016584.81+21886.41)/1000000</f>
        <v>0.24207591000000001</v>
      </c>
      <c r="S69" s="2">
        <f>(1016584.81+101046.59)/1000000</f>
        <v>1.1176314000000001</v>
      </c>
      <c r="T69" s="2" t="s">
        <v>26</v>
      </c>
      <c r="U69" s="2" t="s">
        <v>26</v>
      </c>
      <c r="V69" s="2" t="s">
        <v>26</v>
      </c>
      <c r="W69" s="2" t="s">
        <v>26</v>
      </c>
      <c r="X69" s="2" t="s">
        <v>26</v>
      </c>
      <c r="Y69" s="2" t="s">
        <v>26</v>
      </c>
      <c r="Z69" s="2">
        <f>1359.708/1000</f>
        <v>1.3597080000000001</v>
      </c>
      <c r="AA69" s="2" t="s">
        <v>26</v>
      </c>
      <c r="AB69" s="2" t="s">
        <v>26</v>
      </c>
      <c r="AC69" s="2" t="s">
        <v>26</v>
      </c>
      <c r="AD69" s="2" t="s">
        <v>26</v>
      </c>
      <c r="AE69" s="2" t="s">
        <v>26</v>
      </c>
      <c r="AF69" s="2" t="s">
        <v>26</v>
      </c>
      <c r="AG69" s="2" t="s">
        <v>26</v>
      </c>
      <c r="AH69" s="2">
        <f>1359.708/1000</f>
        <v>1.3597080000000001</v>
      </c>
      <c r="AI69" s="2" t="s">
        <v>26</v>
      </c>
      <c r="AJ69" s="2" t="s">
        <v>26</v>
      </c>
      <c r="AK69" s="2" t="s">
        <v>26</v>
      </c>
      <c r="AL69" s="2" t="s">
        <v>26</v>
      </c>
      <c r="AM69" s="2" t="s">
        <v>26</v>
      </c>
      <c r="AN69" s="2">
        <f t="shared" si="6"/>
        <v>1.3597080000000001</v>
      </c>
      <c r="AO69" s="2"/>
    </row>
    <row r="70" spans="1:41" ht="94.5" x14ac:dyDescent="0.25">
      <c r="A70" s="18" t="s">
        <v>87</v>
      </c>
      <c r="B70" s="27" t="s">
        <v>161</v>
      </c>
      <c r="C70" s="26" t="s">
        <v>168</v>
      </c>
      <c r="D70" s="2" t="s">
        <v>127</v>
      </c>
      <c r="E70" s="28">
        <v>2026</v>
      </c>
      <c r="F70" s="28">
        <v>2026</v>
      </c>
      <c r="G70" s="2" t="s">
        <v>26</v>
      </c>
      <c r="H70" s="2" t="s">
        <v>26</v>
      </c>
      <c r="I70" s="2" t="s">
        <v>26</v>
      </c>
      <c r="J70" s="2" t="s">
        <v>26</v>
      </c>
      <c r="K70" s="2" t="s">
        <v>26</v>
      </c>
      <c r="L70" s="2" t="s">
        <v>26</v>
      </c>
      <c r="M70" s="2" t="s">
        <v>26</v>
      </c>
      <c r="N70" s="2" t="s">
        <v>26</v>
      </c>
      <c r="O70" s="2" t="s">
        <v>26</v>
      </c>
      <c r="P70" s="2">
        <f>872.866/1000</f>
        <v>0.87286600000000003</v>
      </c>
      <c r="Q70" s="2" t="s">
        <v>26</v>
      </c>
      <c r="R70" s="2">
        <f>(829223.63-682938.85+7698.96)/1000000</f>
        <v>0.15398374000000001</v>
      </c>
      <c r="S70" s="2">
        <f>(682938.85+35943.04)/1000000</f>
        <v>0.71888189000000002</v>
      </c>
      <c r="T70" s="2" t="s">
        <v>26</v>
      </c>
      <c r="U70" s="2" t="s">
        <v>26</v>
      </c>
      <c r="V70" s="2" t="s">
        <v>26</v>
      </c>
      <c r="W70" s="2" t="s">
        <v>26</v>
      </c>
      <c r="X70" s="2" t="s">
        <v>26</v>
      </c>
      <c r="Y70" s="2" t="s">
        <v>26</v>
      </c>
      <c r="Z70" s="2">
        <f>872.866/1000</f>
        <v>0.87286600000000003</v>
      </c>
      <c r="AA70" s="2" t="s">
        <v>26</v>
      </c>
      <c r="AB70" s="2" t="s">
        <v>26</v>
      </c>
      <c r="AC70" s="2" t="s">
        <v>26</v>
      </c>
      <c r="AD70" s="2" t="s">
        <v>26</v>
      </c>
      <c r="AE70" s="2" t="s">
        <v>26</v>
      </c>
      <c r="AF70" s="2">
        <f>872.866/1000</f>
        <v>0.87286600000000003</v>
      </c>
      <c r="AG70" s="2" t="s">
        <v>26</v>
      </c>
      <c r="AH70" s="2" t="s">
        <v>26</v>
      </c>
      <c r="AI70" s="2" t="s">
        <v>26</v>
      </c>
      <c r="AJ70" s="2" t="s">
        <v>26</v>
      </c>
      <c r="AK70" s="2" t="s">
        <v>26</v>
      </c>
      <c r="AL70" s="2" t="s">
        <v>26</v>
      </c>
      <c r="AM70" s="2" t="s">
        <v>26</v>
      </c>
      <c r="AN70" s="2">
        <f t="shared" si="6"/>
        <v>0.87286600000000003</v>
      </c>
      <c r="AO70" s="2"/>
    </row>
    <row r="71" spans="1:41" ht="78.75" x14ac:dyDescent="0.25">
      <c r="A71" s="18" t="s">
        <v>87</v>
      </c>
      <c r="B71" s="27" t="s">
        <v>163</v>
      </c>
      <c r="C71" s="26" t="s">
        <v>170</v>
      </c>
      <c r="D71" s="2" t="s">
        <v>127</v>
      </c>
      <c r="E71" s="28">
        <v>2026</v>
      </c>
      <c r="F71" s="28">
        <v>2026</v>
      </c>
      <c r="G71" s="2" t="s">
        <v>26</v>
      </c>
      <c r="H71" s="2" t="s">
        <v>26</v>
      </c>
      <c r="I71" s="2" t="s">
        <v>26</v>
      </c>
      <c r="J71" s="2" t="s">
        <v>26</v>
      </c>
      <c r="K71" s="2" t="s">
        <v>26</v>
      </c>
      <c r="L71" s="2" t="s">
        <v>26</v>
      </c>
      <c r="M71" s="2" t="s">
        <v>26</v>
      </c>
      <c r="N71" s="2" t="s">
        <v>26</v>
      </c>
      <c r="O71" s="2" t="s">
        <v>26</v>
      </c>
      <c r="P71" s="2">
        <f>994.176/1000</f>
        <v>0.99417600000000006</v>
      </c>
      <c r="Q71" s="2" t="s">
        <v>26</v>
      </c>
      <c r="R71" s="2">
        <f>(864762.1+79435.62-778071.8+8757.39)/1000000</f>
        <v>0.17488330999999993</v>
      </c>
      <c r="S71" s="2">
        <f>(778071.8+40949.61)/1000000</f>
        <v>0.81902141000000006</v>
      </c>
      <c r="T71" s="2" t="s">
        <v>26</v>
      </c>
      <c r="U71" s="2" t="s">
        <v>26</v>
      </c>
      <c r="V71" s="2" t="s">
        <v>26</v>
      </c>
      <c r="W71" s="2" t="s">
        <v>26</v>
      </c>
      <c r="X71" s="2" t="s">
        <v>26</v>
      </c>
      <c r="Y71" s="2" t="s">
        <v>26</v>
      </c>
      <c r="Z71" s="2">
        <f>994.176/1000</f>
        <v>0.99417600000000006</v>
      </c>
      <c r="AA71" s="2" t="s">
        <v>26</v>
      </c>
      <c r="AB71" s="2" t="s">
        <v>26</v>
      </c>
      <c r="AC71" s="2" t="s">
        <v>26</v>
      </c>
      <c r="AD71" s="2" t="s">
        <v>26</v>
      </c>
      <c r="AE71" s="2" t="s">
        <v>26</v>
      </c>
      <c r="AF71" s="2">
        <f>994.176/1000</f>
        <v>0.99417600000000006</v>
      </c>
      <c r="AG71" s="2" t="s">
        <v>26</v>
      </c>
      <c r="AH71" s="2" t="s">
        <v>26</v>
      </c>
      <c r="AI71" s="2" t="s">
        <v>26</v>
      </c>
      <c r="AJ71" s="2" t="s">
        <v>26</v>
      </c>
      <c r="AK71" s="2" t="s">
        <v>26</v>
      </c>
      <c r="AL71" s="2" t="s">
        <v>26</v>
      </c>
      <c r="AM71" s="2" t="s">
        <v>26</v>
      </c>
      <c r="AN71" s="2">
        <f t="shared" si="6"/>
        <v>0.99417600000000006</v>
      </c>
      <c r="AO71" s="2"/>
    </row>
    <row r="72" spans="1:41" ht="63" x14ac:dyDescent="0.25">
      <c r="A72" s="18" t="s">
        <v>87</v>
      </c>
      <c r="B72" s="27" t="s">
        <v>165</v>
      </c>
      <c r="C72" s="26" t="s">
        <v>172</v>
      </c>
      <c r="D72" s="2" t="s">
        <v>127</v>
      </c>
      <c r="E72" s="28">
        <v>2027</v>
      </c>
      <c r="F72" s="28">
        <v>2027</v>
      </c>
      <c r="G72" s="2" t="s">
        <v>26</v>
      </c>
      <c r="H72" s="2" t="s">
        <v>26</v>
      </c>
      <c r="I72" s="2" t="s">
        <v>26</v>
      </c>
      <c r="J72" s="2" t="s">
        <v>26</v>
      </c>
      <c r="K72" s="2" t="s">
        <v>26</v>
      </c>
      <c r="L72" s="2" t="s">
        <v>26</v>
      </c>
      <c r="M72" s="2" t="s">
        <v>26</v>
      </c>
      <c r="N72" s="2" t="s">
        <v>26</v>
      </c>
      <c r="O72" s="2" t="s">
        <v>26</v>
      </c>
      <c r="P72" s="2">
        <f>4862.25/1000</f>
        <v>4.8622500000000004</v>
      </c>
      <c r="Q72" s="2" t="s">
        <v>26</v>
      </c>
      <c r="R72" s="2">
        <f>(3661552.38+761094.02-3175408.25+123973.48)/1000000</f>
        <v>1.3712116300000003</v>
      </c>
      <c r="S72" s="2">
        <f>(3175408.25+315630.52)/1000000</f>
        <v>3.4910387699999998</v>
      </c>
      <c r="T72" s="2" t="s">
        <v>26</v>
      </c>
      <c r="U72" s="2" t="s">
        <v>26</v>
      </c>
      <c r="V72" s="2" t="s">
        <v>26</v>
      </c>
      <c r="W72" s="2" t="s">
        <v>26</v>
      </c>
      <c r="X72" s="2" t="s">
        <v>26</v>
      </c>
      <c r="Y72" s="2" t="s">
        <v>26</v>
      </c>
      <c r="Z72" s="2">
        <f>4862.25/1000</f>
        <v>4.8622500000000004</v>
      </c>
      <c r="AA72" s="2" t="s">
        <v>26</v>
      </c>
      <c r="AB72" s="2" t="s">
        <v>26</v>
      </c>
      <c r="AC72" s="2" t="s">
        <v>26</v>
      </c>
      <c r="AD72" s="2" t="s">
        <v>26</v>
      </c>
      <c r="AE72" s="2" t="s">
        <v>26</v>
      </c>
      <c r="AF72" s="2" t="s">
        <v>26</v>
      </c>
      <c r="AG72" s="2" t="s">
        <v>26</v>
      </c>
      <c r="AH72" s="2">
        <f>4862.25/1000</f>
        <v>4.8622500000000004</v>
      </c>
      <c r="AI72" s="2" t="s">
        <v>26</v>
      </c>
      <c r="AJ72" s="2" t="s">
        <v>26</v>
      </c>
      <c r="AK72" s="2" t="s">
        <v>26</v>
      </c>
      <c r="AL72" s="2" t="s">
        <v>26</v>
      </c>
      <c r="AM72" s="2" t="s">
        <v>26</v>
      </c>
      <c r="AN72" s="2">
        <f t="shared" si="6"/>
        <v>4.8622500000000004</v>
      </c>
      <c r="AO72" s="2"/>
    </row>
    <row r="73" spans="1:41" ht="78.75" x14ac:dyDescent="0.25">
      <c r="A73" s="18" t="s">
        <v>87</v>
      </c>
      <c r="B73" s="27" t="s">
        <v>167</v>
      </c>
      <c r="C73" s="26" t="s">
        <v>182</v>
      </c>
      <c r="D73" s="2" t="s">
        <v>127</v>
      </c>
      <c r="E73" s="28">
        <v>2027</v>
      </c>
      <c r="F73" s="28">
        <v>2027</v>
      </c>
      <c r="G73" s="2" t="s">
        <v>26</v>
      </c>
      <c r="H73" s="2" t="s">
        <v>26</v>
      </c>
      <c r="I73" s="2" t="s">
        <v>26</v>
      </c>
      <c r="J73" s="2" t="s">
        <v>26</v>
      </c>
      <c r="K73" s="2" t="s">
        <v>26</v>
      </c>
      <c r="L73" s="2" t="s">
        <v>26</v>
      </c>
      <c r="M73" s="2" t="s">
        <v>26</v>
      </c>
      <c r="N73" s="2" t="s">
        <v>26</v>
      </c>
      <c r="O73" s="2" t="s">
        <v>26</v>
      </c>
      <c r="P73" s="2">
        <f>2818.123/1000</f>
        <v>2.8181229999999999</v>
      </c>
      <c r="Q73" s="2" t="s">
        <v>26</v>
      </c>
      <c r="R73" s="2">
        <f>(2325170.02+237891.45-2116791.75+44385.38)/1000000</f>
        <v>0.49065510000000023</v>
      </c>
      <c r="S73" s="2">
        <f>(2116791.75+210405.62)/1000000</f>
        <v>2.3271973699999999</v>
      </c>
      <c r="T73" s="2" t="s">
        <v>26</v>
      </c>
      <c r="U73" s="2" t="s">
        <v>26</v>
      </c>
      <c r="V73" s="2" t="s">
        <v>26</v>
      </c>
      <c r="W73" s="2" t="s">
        <v>26</v>
      </c>
      <c r="X73" s="2" t="s">
        <v>26</v>
      </c>
      <c r="Y73" s="2" t="s">
        <v>26</v>
      </c>
      <c r="Z73" s="2">
        <f>2818.123/1000</f>
        <v>2.8181229999999999</v>
      </c>
      <c r="AA73" s="2" t="s">
        <v>26</v>
      </c>
      <c r="AB73" s="2" t="s">
        <v>26</v>
      </c>
      <c r="AC73" s="2" t="s">
        <v>26</v>
      </c>
      <c r="AD73" s="2" t="s">
        <v>26</v>
      </c>
      <c r="AE73" s="2" t="s">
        <v>26</v>
      </c>
      <c r="AF73" s="2" t="s">
        <v>26</v>
      </c>
      <c r="AG73" s="2" t="s">
        <v>26</v>
      </c>
      <c r="AH73" s="2">
        <f>2818.123/1000</f>
        <v>2.8181229999999999</v>
      </c>
      <c r="AI73" s="2" t="s">
        <v>26</v>
      </c>
      <c r="AJ73" s="2" t="s">
        <v>26</v>
      </c>
      <c r="AK73" s="2" t="s">
        <v>26</v>
      </c>
      <c r="AL73" s="2" t="s">
        <v>26</v>
      </c>
      <c r="AM73" s="2" t="s">
        <v>26</v>
      </c>
      <c r="AN73" s="2">
        <f t="shared" si="6"/>
        <v>2.8181229999999999</v>
      </c>
      <c r="AO73" s="2"/>
    </row>
    <row r="74" spans="1:41" ht="63" x14ac:dyDescent="0.25">
      <c r="A74" s="18" t="s">
        <v>87</v>
      </c>
      <c r="B74" s="27" t="s">
        <v>169</v>
      </c>
      <c r="C74" s="26" t="s">
        <v>183</v>
      </c>
      <c r="D74" s="2" t="s">
        <v>127</v>
      </c>
      <c r="E74" s="28">
        <v>2027</v>
      </c>
      <c r="F74" s="28">
        <v>2027</v>
      </c>
      <c r="G74" s="2" t="s">
        <v>26</v>
      </c>
      <c r="H74" s="2" t="s">
        <v>26</v>
      </c>
      <c r="I74" s="2" t="s">
        <v>26</v>
      </c>
      <c r="J74" s="2" t="s">
        <v>26</v>
      </c>
      <c r="K74" s="2" t="s">
        <v>26</v>
      </c>
      <c r="L74" s="2" t="s">
        <v>26</v>
      </c>
      <c r="M74" s="2" t="s">
        <v>26</v>
      </c>
      <c r="N74" s="2" t="s">
        <v>26</v>
      </c>
      <c r="O74" s="2" t="s">
        <v>26</v>
      </c>
      <c r="P74" s="2">
        <f>1060.839/1000</f>
        <v>1.0608389999999999</v>
      </c>
      <c r="Q74" s="2" t="s">
        <v>26</v>
      </c>
      <c r="R74" s="2">
        <f>(887560.74+77365.67-749965.52+21366.74)/1000000</f>
        <v>0.23632763000000001</v>
      </c>
      <c r="S74" s="2">
        <f>(749965.52+74545.26)/1000000</f>
        <v>0.82451078</v>
      </c>
      <c r="T74" s="2" t="s">
        <v>26</v>
      </c>
      <c r="U74" s="2" t="s">
        <v>26</v>
      </c>
      <c r="V74" s="2" t="s">
        <v>26</v>
      </c>
      <c r="W74" s="2" t="s">
        <v>26</v>
      </c>
      <c r="X74" s="2" t="s">
        <v>26</v>
      </c>
      <c r="Y74" s="2" t="s">
        <v>26</v>
      </c>
      <c r="Z74" s="2">
        <f>1060.839/1000</f>
        <v>1.0608389999999999</v>
      </c>
      <c r="AA74" s="2" t="s">
        <v>26</v>
      </c>
      <c r="AB74" s="2" t="s">
        <v>26</v>
      </c>
      <c r="AC74" s="2" t="s">
        <v>26</v>
      </c>
      <c r="AD74" s="2" t="s">
        <v>26</v>
      </c>
      <c r="AE74" s="2" t="s">
        <v>26</v>
      </c>
      <c r="AF74" s="2" t="s">
        <v>26</v>
      </c>
      <c r="AG74" s="2" t="s">
        <v>26</v>
      </c>
      <c r="AH74" s="2">
        <f>1060.839/1000</f>
        <v>1.0608389999999999</v>
      </c>
      <c r="AI74" s="2" t="s">
        <v>26</v>
      </c>
      <c r="AJ74" s="2" t="s">
        <v>26</v>
      </c>
      <c r="AK74" s="2" t="s">
        <v>26</v>
      </c>
      <c r="AL74" s="2" t="s">
        <v>26</v>
      </c>
      <c r="AM74" s="2" t="s">
        <v>26</v>
      </c>
      <c r="AN74" s="2">
        <f t="shared" si="6"/>
        <v>1.0608389999999999</v>
      </c>
      <c r="AO74" s="2"/>
    </row>
    <row r="75" spans="1:41" ht="63" x14ac:dyDescent="0.25">
      <c r="A75" s="18" t="s">
        <v>87</v>
      </c>
      <c r="B75" s="27" t="s">
        <v>171</v>
      </c>
      <c r="C75" s="26" t="s">
        <v>184</v>
      </c>
      <c r="D75" s="2" t="s">
        <v>127</v>
      </c>
      <c r="E75" s="28">
        <v>2026</v>
      </c>
      <c r="F75" s="28">
        <v>2026</v>
      </c>
      <c r="G75" s="2" t="s">
        <v>26</v>
      </c>
      <c r="H75" s="2" t="s">
        <v>26</v>
      </c>
      <c r="I75" s="2" t="s">
        <v>26</v>
      </c>
      <c r="J75" s="2" t="s">
        <v>26</v>
      </c>
      <c r="K75" s="2" t="s">
        <v>26</v>
      </c>
      <c r="L75" s="2" t="s">
        <v>26</v>
      </c>
      <c r="M75" s="2" t="s">
        <v>26</v>
      </c>
      <c r="N75" s="2" t="s">
        <v>26</v>
      </c>
      <c r="O75" s="2" t="s">
        <v>26</v>
      </c>
      <c r="P75" s="2">
        <f>1447.878/1000</f>
        <v>1.447878</v>
      </c>
      <c r="Q75" s="2" t="s">
        <v>26</v>
      </c>
      <c r="R75" s="2">
        <f>(1251109.34+124106.56-1113205.32+13803.89)/1000000</f>
        <v>0.27581447000000009</v>
      </c>
      <c r="S75" s="2">
        <f>(1113205.32+58588.11)/1000000</f>
        <v>1.1717934300000001</v>
      </c>
      <c r="T75" s="2" t="s">
        <v>26</v>
      </c>
      <c r="U75" s="2" t="s">
        <v>26</v>
      </c>
      <c r="V75" s="2" t="s">
        <v>26</v>
      </c>
      <c r="W75" s="2" t="s">
        <v>26</v>
      </c>
      <c r="X75" s="2" t="s">
        <v>26</v>
      </c>
      <c r="Y75" s="2" t="s">
        <v>26</v>
      </c>
      <c r="Z75" s="2">
        <f>1447.878/1000</f>
        <v>1.447878</v>
      </c>
      <c r="AA75" s="2" t="s">
        <v>26</v>
      </c>
      <c r="AB75" s="2" t="s">
        <v>26</v>
      </c>
      <c r="AC75" s="2" t="s">
        <v>26</v>
      </c>
      <c r="AD75" s="2" t="s">
        <v>26</v>
      </c>
      <c r="AE75" s="2" t="s">
        <v>26</v>
      </c>
      <c r="AF75" s="2">
        <f>1447.878/1000</f>
        <v>1.447878</v>
      </c>
      <c r="AG75" s="2" t="s">
        <v>26</v>
      </c>
      <c r="AH75" s="2" t="s">
        <v>26</v>
      </c>
      <c r="AI75" s="2" t="s">
        <v>26</v>
      </c>
      <c r="AJ75" s="2" t="s">
        <v>26</v>
      </c>
      <c r="AK75" s="2" t="s">
        <v>26</v>
      </c>
      <c r="AL75" s="2" t="s">
        <v>26</v>
      </c>
      <c r="AM75" s="2" t="s">
        <v>26</v>
      </c>
      <c r="AN75" s="2">
        <f t="shared" si="6"/>
        <v>1.447878</v>
      </c>
      <c r="AO75" s="2"/>
    </row>
    <row r="76" spans="1:41" ht="31.5" x14ac:dyDescent="0.25">
      <c r="A76" s="18" t="s">
        <v>89</v>
      </c>
      <c r="B76" s="25" t="s">
        <v>90</v>
      </c>
      <c r="C76" s="26" t="s">
        <v>50</v>
      </c>
      <c r="D76" s="2" t="s">
        <v>26</v>
      </c>
      <c r="E76" s="2" t="s">
        <v>26</v>
      </c>
      <c r="F76" s="2" t="s">
        <v>26</v>
      </c>
      <c r="G76" s="2" t="s">
        <v>26</v>
      </c>
      <c r="H76" s="2" t="s">
        <v>26</v>
      </c>
      <c r="I76" s="2" t="s">
        <v>26</v>
      </c>
      <c r="J76" s="2" t="s">
        <v>26</v>
      </c>
      <c r="K76" s="2" t="s">
        <v>26</v>
      </c>
      <c r="L76" s="2" t="s">
        <v>26</v>
      </c>
      <c r="M76" s="2" t="s">
        <v>26</v>
      </c>
      <c r="N76" s="2" t="s">
        <v>26</v>
      </c>
      <c r="O76" s="2" t="s">
        <v>26</v>
      </c>
      <c r="P76" s="2" t="s">
        <v>26</v>
      </c>
      <c r="Q76" s="2" t="s">
        <v>26</v>
      </c>
      <c r="R76" s="2" t="s">
        <v>26</v>
      </c>
      <c r="S76" s="2" t="s">
        <v>26</v>
      </c>
      <c r="T76" s="2" t="s">
        <v>26</v>
      </c>
      <c r="U76" s="2" t="s">
        <v>26</v>
      </c>
      <c r="V76" s="2" t="s">
        <v>26</v>
      </c>
      <c r="W76" s="2" t="s">
        <v>26</v>
      </c>
      <c r="X76" s="2" t="s">
        <v>26</v>
      </c>
      <c r="Y76" s="2" t="s">
        <v>26</v>
      </c>
      <c r="Z76" s="2" t="s">
        <v>26</v>
      </c>
      <c r="AA76" s="2" t="s">
        <v>26</v>
      </c>
      <c r="AB76" s="2" t="s">
        <v>26</v>
      </c>
      <c r="AC76" s="2" t="s">
        <v>26</v>
      </c>
      <c r="AD76" s="2" t="s">
        <v>26</v>
      </c>
      <c r="AE76" s="2" t="s">
        <v>26</v>
      </c>
      <c r="AF76" s="2" t="s">
        <v>26</v>
      </c>
      <c r="AG76" s="2" t="s">
        <v>26</v>
      </c>
      <c r="AH76" s="2" t="s">
        <v>26</v>
      </c>
      <c r="AI76" s="2" t="s">
        <v>26</v>
      </c>
      <c r="AJ76" s="2" t="s">
        <v>26</v>
      </c>
      <c r="AK76" s="2" t="s">
        <v>26</v>
      </c>
      <c r="AL76" s="2" t="s">
        <v>26</v>
      </c>
      <c r="AM76" s="2" t="s">
        <v>26</v>
      </c>
      <c r="AN76" s="2" t="s">
        <v>26</v>
      </c>
      <c r="AO76" s="2"/>
    </row>
    <row r="77" spans="1:41" x14ac:dyDescent="0.25">
      <c r="A77" s="18" t="s">
        <v>91</v>
      </c>
      <c r="B77" s="25" t="s">
        <v>92</v>
      </c>
      <c r="C77" s="26" t="s">
        <v>50</v>
      </c>
      <c r="D77" s="2" t="s">
        <v>26</v>
      </c>
      <c r="E77" s="2" t="s">
        <v>26</v>
      </c>
      <c r="F77" s="2" t="s">
        <v>26</v>
      </c>
      <c r="G77" s="2" t="s">
        <v>26</v>
      </c>
      <c r="H77" s="2" t="s">
        <v>26</v>
      </c>
      <c r="I77" s="2" t="s">
        <v>26</v>
      </c>
      <c r="J77" s="2" t="s">
        <v>26</v>
      </c>
      <c r="K77" s="2" t="s">
        <v>26</v>
      </c>
      <c r="L77" s="2" t="s">
        <v>26</v>
      </c>
      <c r="M77" s="2" t="s">
        <v>26</v>
      </c>
      <c r="N77" s="2" t="s">
        <v>26</v>
      </c>
      <c r="O77" s="2" t="s">
        <v>26</v>
      </c>
      <c r="P77" s="2" t="s">
        <v>26</v>
      </c>
      <c r="Q77" s="2" t="s">
        <v>26</v>
      </c>
      <c r="R77" s="2" t="s">
        <v>26</v>
      </c>
      <c r="S77" s="2" t="s">
        <v>26</v>
      </c>
      <c r="T77" s="2" t="s">
        <v>26</v>
      </c>
      <c r="U77" s="2" t="s">
        <v>26</v>
      </c>
      <c r="V77" s="2" t="s">
        <v>26</v>
      </c>
      <c r="W77" s="2" t="s">
        <v>26</v>
      </c>
      <c r="X77" s="2" t="s">
        <v>26</v>
      </c>
      <c r="Y77" s="2" t="s">
        <v>26</v>
      </c>
      <c r="Z77" s="2" t="s">
        <v>26</v>
      </c>
      <c r="AA77" s="2" t="s">
        <v>26</v>
      </c>
      <c r="AB77" s="2" t="s">
        <v>26</v>
      </c>
      <c r="AC77" s="2" t="s">
        <v>26</v>
      </c>
      <c r="AD77" s="2" t="s">
        <v>26</v>
      </c>
      <c r="AE77" s="2" t="s">
        <v>26</v>
      </c>
      <c r="AF77" s="2" t="s">
        <v>26</v>
      </c>
      <c r="AG77" s="2" t="s">
        <v>26</v>
      </c>
      <c r="AH77" s="2" t="s">
        <v>26</v>
      </c>
      <c r="AI77" s="2" t="s">
        <v>26</v>
      </c>
      <c r="AJ77" s="2" t="s">
        <v>26</v>
      </c>
      <c r="AK77" s="2" t="s">
        <v>26</v>
      </c>
      <c r="AL77" s="2" t="s">
        <v>26</v>
      </c>
      <c r="AM77" s="2" t="s">
        <v>26</v>
      </c>
      <c r="AN77" s="2" t="s">
        <v>26</v>
      </c>
      <c r="AO77" s="2"/>
    </row>
    <row r="78" spans="1:41" ht="31.5" x14ac:dyDescent="0.25">
      <c r="A78" s="18" t="s">
        <v>93</v>
      </c>
      <c r="B78" s="25" t="s">
        <v>94</v>
      </c>
      <c r="C78" s="26" t="s">
        <v>50</v>
      </c>
      <c r="D78" s="2" t="s">
        <v>26</v>
      </c>
      <c r="E78" s="2" t="s">
        <v>26</v>
      </c>
      <c r="F78" s="2" t="s">
        <v>26</v>
      </c>
      <c r="G78" s="2" t="s">
        <v>26</v>
      </c>
      <c r="H78" s="2" t="s">
        <v>26</v>
      </c>
      <c r="I78" s="2" t="s">
        <v>26</v>
      </c>
      <c r="J78" s="2" t="s">
        <v>26</v>
      </c>
      <c r="K78" s="2" t="s">
        <v>26</v>
      </c>
      <c r="L78" s="2" t="s">
        <v>26</v>
      </c>
      <c r="M78" s="2" t="s">
        <v>26</v>
      </c>
      <c r="N78" s="2" t="s">
        <v>26</v>
      </c>
      <c r="O78" s="2" t="s">
        <v>26</v>
      </c>
      <c r="P78" s="2" t="s">
        <v>26</v>
      </c>
      <c r="Q78" s="2" t="s">
        <v>26</v>
      </c>
      <c r="R78" s="2" t="s">
        <v>26</v>
      </c>
      <c r="S78" s="2" t="s">
        <v>26</v>
      </c>
      <c r="T78" s="2" t="s">
        <v>26</v>
      </c>
      <c r="U78" s="2" t="s">
        <v>26</v>
      </c>
      <c r="V78" s="2" t="s">
        <v>26</v>
      </c>
      <c r="W78" s="2" t="s">
        <v>26</v>
      </c>
      <c r="X78" s="2" t="s">
        <v>26</v>
      </c>
      <c r="Y78" s="2" t="s">
        <v>26</v>
      </c>
      <c r="Z78" s="2" t="s">
        <v>26</v>
      </c>
      <c r="AA78" s="2" t="s">
        <v>26</v>
      </c>
      <c r="AB78" s="2" t="s">
        <v>26</v>
      </c>
      <c r="AC78" s="2" t="s">
        <v>26</v>
      </c>
      <c r="AD78" s="2" t="s">
        <v>26</v>
      </c>
      <c r="AE78" s="2" t="s">
        <v>26</v>
      </c>
      <c r="AF78" s="2" t="s">
        <v>26</v>
      </c>
      <c r="AG78" s="2" t="s">
        <v>26</v>
      </c>
      <c r="AH78" s="2" t="s">
        <v>26</v>
      </c>
      <c r="AI78" s="2" t="s">
        <v>26</v>
      </c>
      <c r="AJ78" s="2" t="s">
        <v>26</v>
      </c>
      <c r="AK78" s="2" t="s">
        <v>26</v>
      </c>
      <c r="AL78" s="2" t="s">
        <v>26</v>
      </c>
      <c r="AM78" s="2" t="s">
        <v>26</v>
      </c>
      <c r="AN78" s="2" t="s">
        <v>26</v>
      </c>
      <c r="AO78" s="2"/>
    </row>
    <row r="79" spans="1:41" ht="31.5" x14ac:dyDescent="0.25">
      <c r="A79" s="18" t="s">
        <v>95</v>
      </c>
      <c r="B79" s="25" t="s">
        <v>96</v>
      </c>
      <c r="C79" s="26" t="s">
        <v>50</v>
      </c>
      <c r="D79" s="2" t="s">
        <v>26</v>
      </c>
      <c r="E79" s="2" t="s">
        <v>26</v>
      </c>
      <c r="F79" s="2" t="s">
        <v>26</v>
      </c>
      <c r="G79" s="2" t="s">
        <v>26</v>
      </c>
      <c r="H79" s="2" t="s">
        <v>26</v>
      </c>
      <c r="I79" s="2" t="s">
        <v>26</v>
      </c>
      <c r="J79" s="2" t="s">
        <v>26</v>
      </c>
      <c r="K79" s="2" t="s">
        <v>26</v>
      </c>
      <c r="L79" s="2" t="s">
        <v>26</v>
      </c>
      <c r="M79" s="2" t="s">
        <v>26</v>
      </c>
      <c r="N79" s="2" t="s">
        <v>26</v>
      </c>
      <c r="O79" s="2" t="s">
        <v>26</v>
      </c>
      <c r="P79" s="2" t="s">
        <v>26</v>
      </c>
      <c r="Q79" s="2" t="s">
        <v>26</v>
      </c>
      <c r="R79" s="2" t="s">
        <v>26</v>
      </c>
      <c r="S79" s="2" t="s">
        <v>26</v>
      </c>
      <c r="T79" s="2" t="s">
        <v>26</v>
      </c>
      <c r="U79" s="2" t="s">
        <v>26</v>
      </c>
      <c r="V79" s="2" t="s">
        <v>26</v>
      </c>
      <c r="W79" s="2" t="s">
        <v>26</v>
      </c>
      <c r="X79" s="2" t="s">
        <v>26</v>
      </c>
      <c r="Y79" s="2" t="s">
        <v>26</v>
      </c>
      <c r="Z79" s="2" t="s">
        <v>26</v>
      </c>
      <c r="AA79" s="2" t="s">
        <v>26</v>
      </c>
      <c r="AB79" s="2" t="s">
        <v>26</v>
      </c>
      <c r="AC79" s="2" t="s">
        <v>26</v>
      </c>
      <c r="AD79" s="2" t="s">
        <v>26</v>
      </c>
      <c r="AE79" s="2" t="s">
        <v>26</v>
      </c>
      <c r="AF79" s="2" t="s">
        <v>26</v>
      </c>
      <c r="AG79" s="2" t="s">
        <v>26</v>
      </c>
      <c r="AH79" s="2" t="s">
        <v>26</v>
      </c>
      <c r="AI79" s="2" t="s">
        <v>26</v>
      </c>
      <c r="AJ79" s="2" t="s">
        <v>26</v>
      </c>
      <c r="AK79" s="2" t="s">
        <v>26</v>
      </c>
      <c r="AL79" s="2" t="s">
        <v>26</v>
      </c>
      <c r="AM79" s="2" t="s">
        <v>26</v>
      </c>
      <c r="AN79" s="2" t="s">
        <v>26</v>
      </c>
      <c r="AO79" s="2"/>
    </row>
    <row r="80" spans="1:41" ht="31.5" x14ac:dyDescent="0.25">
      <c r="A80" s="18" t="s">
        <v>97</v>
      </c>
      <c r="B80" s="25" t="s">
        <v>98</v>
      </c>
      <c r="C80" s="26" t="s">
        <v>50</v>
      </c>
      <c r="D80" s="2" t="s">
        <v>26</v>
      </c>
      <c r="E80" s="2" t="s">
        <v>26</v>
      </c>
      <c r="F80" s="2" t="s">
        <v>26</v>
      </c>
      <c r="G80" s="2" t="s">
        <v>26</v>
      </c>
      <c r="H80" s="2" t="s">
        <v>26</v>
      </c>
      <c r="I80" s="2" t="s">
        <v>26</v>
      </c>
      <c r="J80" s="2" t="s">
        <v>26</v>
      </c>
      <c r="K80" s="2" t="s">
        <v>26</v>
      </c>
      <c r="L80" s="2" t="s">
        <v>26</v>
      </c>
      <c r="M80" s="2" t="s">
        <v>26</v>
      </c>
      <c r="N80" s="2" t="s">
        <v>26</v>
      </c>
      <c r="O80" s="2" t="s">
        <v>26</v>
      </c>
      <c r="P80" s="2" t="s">
        <v>26</v>
      </c>
      <c r="Q80" s="2" t="s">
        <v>26</v>
      </c>
      <c r="R80" s="2" t="s">
        <v>26</v>
      </c>
      <c r="S80" s="2" t="s">
        <v>26</v>
      </c>
      <c r="T80" s="2" t="s">
        <v>26</v>
      </c>
      <c r="U80" s="2" t="s">
        <v>26</v>
      </c>
      <c r="V80" s="2" t="s">
        <v>26</v>
      </c>
      <c r="W80" s="2" t="s">
        <v>26</v>
      </c>
      <c r="X80" s="2" t="s">
        <v>26</v>
      </c>
      <c r="Y80" s="2" t="s">
        <v>26</v>
      </c>
      <c r="Z80" s="2" t="s">
        <v>26</v>
      </c>
      <c r="AA80" s="2" t="s">
        <v>26</v>
      </c>
      <c r="AB80" s="2" t="s">
        <v>26</v>
      </c>
      <c r="AC80" s="2" t="s">
        <v>26</v>
      </c>
      <c r="AD80" s="2" t="s">
        <v>26</v>
      </c>
      <c r="AE80" s="2" t="s">
        <v>26</v>
      </c>
      <c r="AF80" s="2" t="s">
        <v>26</v>
      </c>
      <c r="AG80" s="2" t="s">
        <v>26</v>
      </c>
      <c r="AH80" s="2" t="s">
        <v>26</v>
      </c>
      <c r="AI80" s="2" t="s">
        <v>26</v>
      </c>
      <c r="AJ80" s="2" t="s">
        <v>26</v>
      </c>
      <c r="AK80" s="2" t="s">
        <v>26</v>
      </c>
      <c r="AL80" s="2" t="s">
        <v>26</v>
      </c>
      <c r="AM80" s="2" t="s">
        <v>26</v>
      </c>
      <c r="AN80" s="2" t="s">
        <v>26</v>
      </c>
      <c r="AO80" s="2"/>
    </row>
    <row r="81" spans="1:41" ht="31.5" x14ac:dyDescent="0.25">
      <c r="A81" s="18" t="s">
        <v>99</v>
      </c>
      <c r="B81" s="25" t="s">
        <v>100</v>
      </c>
      <c r="C81" s="26" t="s">
        <v>50</v>
      </c>
      <c r="D81" s="2" t="s">
        <v>26</v>
      </c>
      <c r="E81" s="2" t="s">
        <v>26</v>
      </c>
      <c r="F81" s="2" t="s">
        <v>26</v>
      </c>
      <c r="G81" s="2" t="s">
        <v>26</v>
      </c>
      <c r="H81" s="2" t="s">
        <v>26</v>
      </c>
      <c r="I81" s="2" t="s">
        <v>26</v>
      </c>
      <c r="J81" s="2" t="s">
        <v>26</v>
      </c>
      <c r="K81" s="2" t="s">
        <v>26</v>
      </c>
      <c r="L81" s="2" t="s">
        <v>26</v>
      </c>
      <c r="M81" s="2" t="s">
        <v>26</v>
      </c>
      <c r="N81" s="2" t="s">
        <v>26</v>
      </c>
      <c r="O81" s="2" t="s">
        <v>26</v>
      </c>
      <c r="P81" s="2" t="s">
        <v>26</v>
      </c>
      <c r="Q81" s="2" t="s">
        <v>26</v>
      </c>
      <c r="R81" s="2" t="s">
        <v>26</v>
      </c>
      <c r="S81" s="2" t="s">
        <v>26</v>
      </c>
      <c r="T81" s="2" t="s">
        <v>26</v>
      </c>
      <c r="U81" s="2" t="s">
        <v>26</v>
      </c>
      <c r="V81" s="2" t="s">
        <v>26</v>
      </c>
      <c r="W81" s="2" t="s">
        <v>26</v>
      </c>
      <c r="X81" s="2" t="s">
        <v>26</v>
      </c>
      <c r="Y81" s="2" t="s">
        <v>26</v>
      </c>
      <c r="Z81" s="2" t="s">
        <v>26</v>
      </c>
      <c r="AA81" s="2" t="s">
        <v>26</v>
      </c>
      <c r="AB81" s="2" t="s">
        <v>26</v>
      </c>
      <c r="AC81" s="2" t="s">
        <v>26</v>
      </c>
      <c r="AD81" s="2" t="s">
        <v>26</v>
      </c>
      <c r="AE81" s="2" t="s">
        <v>26</v>
      </c>
      <c r="AF81" s="2" t="s">
        <v>26</v>
      </c>
      <c r="AG81" s="2" t="s">
        <v>26</v>
      </c>
      <c r="AH81" s="2" t="s">
        <v>26</v>
      </c>
      <c r="AI81" s="2" t="s">
        <v>26</v>
      </c>
      <c r="AJ81" s="2" t="s">
        <v>26</v>
      </c>
      <c r="AK81" s="2" t="s">
        <v>26</v>
      </c>
      <c r="AL81" s="2" t="s">
        <v>26</v>
      </c>
      <c r="AM81" s="2" t="s">
        <v>26</v>
      </c>
      <c r="AN81" s="2" t="s">
        <v>26</v>
      </c>
      <c r="AO81" s="2"/>
    </row>
    <row r="82" spans="1:41" ht="31.5" x14ac:dyDescent="0.25">
      <c r="A82" s="18" t="s">
        <v>101</v>
      </c>
      <c r="B82" s="25" t="s">
        <v>102</v>
      </c>
      <c r="C82" s="26" t="s">
        <v>50</v>
      </c>
      <c r="D82" s="2" t="s">
        <v>26</v>
      </c>
      <c r="E82" s="2" t="s">
        <v>26</v>
      </c>
      <c r="F82" s="2" t="s">
        <v>26</v>
      </c>
      <c r="G82" s="2" t="s">
        <v>26</v>
      </c>
      <c r="H82" s="2" t="s">
        <v>26</v>
      </c>
      <c r="I82" s="2" t="s">
        <v>26</v>
      </c>
      <c r="J82" s="2" t="s">
        <v>26</v>
      </c>
      <c r="K82" s="2" t="s">
        <v>26</v>
      </c>
      <c r="L82" s="2" t="s">
        <v>26</v>
      </c>
      <c r="M82" s="2" t="s">
        <v>26</v>
      </c>
      <c r="N82" s="2" t="s">
        <v>26</v>
      </c>
      <c r="O82" s="2" t="s">
        <v>26</v>
      </c>
      <c r="P82" s="2" t="s">
        <v>26</v>
      </c>
      <c r="Q82" s="2" t="s">
        <v>26</v>
      </c>
      <c r="R82" s="2" t="s">
        <v>26</v>
      </c>
      <c r="S82" s="2" t="s">
        <v>26</v>
      </c>
      <c r="T82" s="2" t="s">
        <v>26</v>
      </c>
      <c r="U82" s="2" t="s">
        <v>26</v>
      </c>
      <c r="V82" s="2" t="s">
        <v>26</v>
      </c>
      <c r="W82" s="2" t="s">
        <v>26</v>
      </c>
      <c r="X82" s="2" t="s">
        <v>26</v>
      </c>
      <c r="Y82" s="2" t="s">
        <v>26</v>
      </c>
      <c r="Z82" s="2" t="s">
        <v>26</v>
      </c>
      <c r="AA82" s="2" t="s">
        <v>26</v>
      </c>
      <c r="AB82" s="2" t="s">
        <v>26</v>
      </c>
      <c r="AC82" s="2" t="s">
        <v>26</v>
      </c>
      <c r="AD82" s="2" t="s">
        <v>26</v>
      </c>
      <c r="AE82" s="2" t="s">
        <v>26</v>
      </c>
      <c r="AF82" s="2" t="s">
        <v>26</v>
      </c>
      <c r="AG82" s="2" t="s">
        <v>26</v>
      </c>
      <c r="AH82" s="2" t="s">
        <v>26</v>
      </c>
      <c r="AI82" s="2" t="s">
        <v>26</v>
      </c>
      <c r="AJ82" s="2" t="s">
        <v>26</v>
      </c>
      <c r="AK82" s="2" t="s">
        <v>26</v>
      </c>
      <c r="AL82" s="2" t="s">
        <v>26</v>
      </c>
      <c r="AM82" s="2" t="s">
        <v>26</v>
      </c>
      <c r="AN82" s="2" t="s">
        <v>26</v>
      </c>
      <c r="AO82" s="2"/>
    </row>
    <row r="83" spans="1:41" ht="31.5" x14ac:dyDescent="0.25">
      <c r="A83" s="18" t="s">
        <v>103</v>
      </c>
      <c r="B83" s="25" t="s">
        <v>104</v>
      </c>
      <c r="C83" s="26" t="s">
        <v>50</v>
      </c>
      <c r="D83" s="2" t="s">
        <v>26</v>
      </c>
      <c r="E83" s="2" t="s">
        <v>26</v>
      </c>
      <c r="F83" s="2" t="s">
        <v>26</v>
      </c>
      <c r="G83" s="2" t="s">
        <v>26</v>
      </c>
      <c r="H83" s="2" t="s">
        <v>26</v>
      </c>
      <c r="I83" s="2" t="s">
        <v>26</v>
      </c>
      <c r="J83" s="2" t="s">
        <v>26</v>
      </c>
      <c r="K83" s="2" t="s">
        <v>26</v>
      </c>
      <c r="L83" s="2" t="s">
        <v>26</v>
      </c>
      <c r="M83" s="2" t="s">
        <v>26</v>
      </c>
      <c r="N83" s="2" t="s">
        <v>26</v>
      </c>
      <c r="O83" s="2" t="s">
        <v>26</v>
      </c>
      <c r="P83" s="2" t="s">
        <v>26</v>
      </c>
      <c r="Q83" s="2" t="s">
        <v>26</v>
      </c>
      <c r="R83" s="2" t="s">
        <v>26</v>
      </c>
      <c r="S83" s="2" t="s">
        <v>26</v>
      </c>
      <c r="T83" s="2" t="s">
        <v>26</v>
      </c>
      <c r="U83" s="2" t="s">
        <v>26</v>
      </c>
      <c r="V83" s="2" t="s">
        <v>26</v>
      </c>
      <c r="W83" s="2" t="s">
        <v>26</v>
      </c>
      <c r="X83" s="2" t="s">
        <v>26</v>
      </c>
      <c r="Y83" s="2" t="s">
        <v>26</v>
      </c>
      <c r="Z83" s="2" t="s">
        <v>26</v>
      </c>
      <c r="AA83" s="2" t="s">
        <v>26</v>
      </c>
      <c r="AB83" s="2" t="s">
        <v>26</v>
      </c>
      <c r="AC83" s="2" t="s">
        <v>26</v>
      </c>
      <c r="AD83" s="2" t="s">
        <v>26</v>
      </c>
      <c r="AE83" s="2" t="s">
        <v>26</v>
      </c>
      <c r="AF83" s="2" t="s">
        <v>26</v>
      </c>
      <c r="AG83" s="2" t="s">
        <v>26</v>
      </c>
      <c r="AH83" s="2" t="s">
        <v>26</v>
      </c>
      <c r="AI83" s="2" t="s">
        <v>26</v>
      </c>
      <c r="AJ83" s="2" t="s">
        <v>26</v>
      </c>
      <c r="AK83" s="2" t="s">
        <v>26</v>
      </c>
      <c r="AL83" s="2" t="s">
        <v>26</v>
      </c>
      <c r="AM83" s="2" t="s">
        <v>26</v>
      </c>
      <c r="AN83" s="2" t="s">
        <v>26</v>
      </c>
      <c r="AO83" s="2"/>
    </row>
    <row r="84" spans="1:41" x14ac:dyDescent="0.25">
      <c r="A84" s="18" t="s">
        <v>105</v>
      </c>
      <c r="B84" s="29" t="s">
        <v>106</v>
      </c>
      <c r="C84" s="26" t="s">
        <v>50</v>
      </c>
      <c r="D84" s="2" t="s">
        <v>26</v>
      </c>
      <c r="E84" s="2" t="s">
        <v>26</v>
      </c>
      <c r="F84" s="2" t="s">
        <v>26</v>
      </c>
      <c r="G84" s="2" t="s">
        <v>26</v>
      </c>
      <c r="H84" s="2" t="s">
        <v>26</v>
      </c>
      <c r="I84" s="2" t="s">
        <v>26</v>
      </c>
      <c r="J84" s="2" t="s">
        <v>26</v>
      </c>
      <c r="K84" s="2" t="s">
        <v>26</v>
      </c>
      <c r="L84" s="2" t="s">
        <v>26</v>
      </c>
      <c r="M84" s="2" t="s">
        <v>26</v>
      </c>
      <c r="N84" s="2" t="s">
        <v>26</v>
      </c>
      <c r="O84" s="2" t="s">
        <v>26</v>
      </c>
      <c r="P84" s="2" t="s">
        <v>26</v>
      </c>
      <c r="Q84" s="2" t="s">
        <v>26</v>
      </c>
      <c r="R84" s="2" t="s">
        <v>26</v>
      </c>
      <c r="S84" s="2" t="s">
        <v>26</v>
      </c>
      <c r="T84" s="2" t="s">
        <v>26</v>
      </c>
      <c r="U84" s="2" t="s">
        <v>26</v>
      </c>
      <c r="V84" s="2" t="s">
        <v>26</v>
      </c>
      <c r="W84" s="2" t="s">
        <v>26</v>
      </c>
      <c r="X84" s="2" t="s">
        <v>26</v>
      </c>
      <c r="Y84" s="2" t="s">
        <v>26</v>
      </c>
      <c r="Z84" s="2" t="s">
        <v>26</v>
      </c>
      <c r="AA84" s="2" t="s">
        <v>26</v>
      </c>
      <c r="AB84" s="2" t="s">
        <v>26</v>
      </c>
      <c r="AC84" s="2" t="s">
        <v>26</v>
      </c>
      <c r="AD84" s="2" t="s">
        <v>26</v>
      </c>
      <c r="AE84" s="2" t="s">
        <v>26</v>
      </c>
      <c r="AF84" s="2" t="s">
        <v>26</v>
      </c>
      <c r="AG84" s="2" t="s">
        <v>26</v>
      </c>
      <c r="AH84" s="2" t="s">
        <v>26</v>
      </c>
      <c r="AI84" s="2" t="s">
        <v>26</v>
      </c>
      <c r="AJ84" s="2" t="s">
        <v>26</v>
      </c>
      <c r="AK84" s="2" t="s">
        <v>26</v>
      </c>
      <c r="AL84" s="2" t="s">
        <v>26</v>
      </c>
      <c r="AM84" s="2" t="s">
        <v>26</v>
      </c>
      <c r="AN84" s="2" t="s">
        <v>26</v>
      </c>
      <c r="AO84" s="2"/>
    </row>
    <row r="85" spans="1:41" ht="31.5" x14ac:dyDescent="0.25">
      <c r="A85" s="18" t="s">
        <v>107</v>
      </c>
      <c r="B85" s="29" t="s">
        <v>108</v>
      </c>
      <c r="C85" s="26" t="s">
        <v>50</v>
      </c>
      <c r="D85" s="2" t="s">
        <v>26</v>
      </c>
      <c r="E85" s="2" t="s">
        <v>26</v>
      </c>
      <c r="F85" s="2" t="s">
        <v>26</v>
      </c>
      <c r="G85" s="2" t="s">
        <v>26</v>
      </c>
      <c r="H85" s="2" t="s">
        <v>26</v>
      </c>
      <c r="I85" s="2" t="s">
        <v>26</v>
      </c>
      <c r="J85" s="2" t="s">
        <v>26</v>
      </c>
      <c r="K85" s="2" t="s">
        <v>26</v>
      </c>
      <c r="L85" s="2" t="s">
        <v>26</v>
      </c>
      <c r="M85" s="2" t="s">
        <v>26</v>
      </c>
      <c r="N85" s="2" t="s">
        <v>26</v>
      </c>
      <c r="O85" s="2" t="s">
        <v>26</v>
      </c>
      <c r="P85" s="2" t="s">
        <v>26</v>
      </c>
      <c r="Q85" s="2" t="s">
        <v>26</v>
      </c>
      <c r="R85" s="2" t="s">
        <v>26</v>
      </c>
      <c r="S85" s="2" t="s">
        <v>26</v>
      </c>
      <c r="T85" s="2" t="s">
        <v>26</v>
      </c>
      <c r="U85" s="2" t="s">
        <v>26</v>
      </c>
      <c r="V85" s="2" t="s">
        <v>26</v>
      </c>
      <c r="W85" s="2" t="s">
        <v>26</v>
      </c>
      <c r="X85" s="2" t="s">
        <v>26</v>
      </c>
      <c r="Y85" s="2" t="s">
        <v>26</v>
      </c>
      <c r="Z85" s="2" t="s">
        <v>26</v>
      </c>
      <c r="AA85" s="2" t="s">
        <v>26</v>
      </c>
      <c r="AB85" s="2" t="s">
        <v>26</v>
      </c>
      <c r="AC85" s="2" t="s">
        <v>26</v>
      </c>
      <c r="AD85" s="2" t="s">
        <v>26</v>
      </c>
      <c r="AE85" s="2" t="s">
        <v>26</v>
      </c>
      <c r="AF85" s="2" t="s">
        <v>26</v>
      </c>
      <c r="AG85" s="2" t="s">
        <v>26</v>
      </c>
      <c r="AH85" s="2" t="s">
        <v>26</v>
      </c>
      <c r="AI85" s="2" t="s">
        <v>26</v>
      </c>
      <c r="AJ85" s="2" t="s">
        <v>26</v>
      </c>
      <c r="AK85" s="2" t="s">
        <v>26</v>
      </c>
      <c r="AL85" s="2" t="s">
        <v>26</v>
      </c>
      <c r="AM85" s="2" t="s">
        <v>26</v>
      </c>
      <c r="AN85" s="2" t="s">
        <v>26</v>
      </c>
      <c r="AO85" s="2"/>
    </row>
    <row r="86" spans="1:41" ht="47.25" x14ac:dyDescent="0.25">
      <c r="A86" s="18" t="s">
        <v>42</v>
      </c>
      <c r="B86" s="29" t="s">
        <v>34</v>
      </c>
      <c r="C86" s="26" t="s">
        <v>50</v>
      </c>
      <c r="D86" s="2" t="s">
        <v>26</v>
      </c>
      <c r="E86" s="2" t="s">
        <v>26</v>
      </c>
      <c r="F86" s="2" t="s">
        <v>26</v>
      </c>
      <c r="G86" s="2" t="s">
        <v>26</v>
      </c>
      <c r="H86" s="2" t="s">
        <v>26</v>
      </c>
      <c r="I86" s="2" t="s">
        <v>26</v>
      </c>
      <c r="J86" s="2" t="s">
        <v>26</v>
      </c>
      <c r="K86" s="2" t="s">
        <v>26</v>
      </c>
      <c r="L86" s="2" t="s">
        <v>26</v>
      </c>
      <c r="M86" s="2" t="s">
        <v>26</v>
      </c>
      <c r="N86" s="2" t="s">
        <v>26</v>
      </c>
      <c r="O86" s="2" t="s">
        <v>26</v>
      </c>
      <c r="P86" s="2" t="s">
        <v>26</v>
      </c>
      <c r="Q86" s="2" t="s">
        <v>26</v>
      </c>
      <c r="R86" s="2" t="s">
        <v>26</v>
      </c>
      <c r="S86" s="2" t="s">
        <v>26</v>
      </c>
      <c r="T86" s="2" t="s">
        <v>26</v>
      </c>
      <c r="U86" s="2" t="s">
        <v>26</v>
      </c>
      <c r="V86" s="2" t="s">
        <v>26</v>
      </c>
      <c r="W86" s="2" t="s">
        <v>26</v>
      </c>
      <c r="X86" s="2" t="s">
        <v>26</v>
      </c>
      <c r="Y86" s="2" t="s">
        <v>26</v>
      </c>
      <c r="Z86" s="2" t="s">
        <v>26</v>
      </c>
      <c r="AA86" s="2" t="s">
        <v>26</v>
      </c>
      <c r="AB86" s="2" t="s">
        <v>26</v>
      </c>
      <c r="AC86" s="2" t="s">
        <v>26</v>
      </c>
      <c r="AD86" s="2" t="s">
        <v>26</v>
      </c>
      <c r="AE86" s="2" t="s">
        <v>26</v>
      </c>
      <c r="AF86" s="2" t="s">
        <v>26</v>
      </c>
      <c r="AG86" s="2" t="s">
        <v>26</v>
      </c>
      <c r="AH86" s="2" t="s">
        <v>26</v>
      </c>
      <c r="AI86" s="2" t="s">
        <v>26</v>
      </c>
      <c r="AJ86" s="2" t="s">
        <v>26</v>
      </c>
      <c r="AK86" s="2" t="s">
        <v>26</v>
      </c>
      <c r="AL86" s="2" t="s">
        <v>26</v>
      </c>
      <c r="AM86" s="2" t="s">
        <v>26</v>
      </c>
      <c r="AN86" s="2" t="s">
        <v>26</v>
      </c>
      <c r="AO86" s="2"/>
    </row>
    <row r="87" spans="1:41" ht="31.5" x14ac:dyDescent="0.25">
      <c r="A87" s="18" t="s">
        <v>109</v>
      </c>
      <c r="B87" s="25" t="s">
        <v>110</v>
      </c>
      <c r="C87" s="26" t="s">
        <v>50</v>
      </c>
      <c r="D87" s="2" t="s">
        <v>26</v>
      </c>
      <c r="E87" s="2" t="s">
        <v>26</v>
      </c>
      <c r="F87" s="2" t="s">
        <v>26</v>
      </c>
      <c r="G87" s="2" t="s">
        <v>26</v>
      </c>
      <c r="H87" s="2" t="s">
        <v>26</v>
      </c>
      <c r="I87" s="2" t="s">
        <v>26</v>
      </c>
      <c r="J87" s="2" t="s">
        <v>26</v>
      </c>
      <c r="K87" s="2" t="s">
        <v>26</v>
      </c>
      <c r="L87" s="2" t="s">
        <v>26</v>
      </c>
      <c r="M87" s="2" t="s">
        <v>26</v>
      </c>
      <c r="N87" s="2" t="s">
        <v>26</v>
      </c>
      <c r="O87" s="2" t="s">
        <v>26</v>
      </c>
      <c r="P87" s="2" t="s">
        <v>26</v>
      </c>
      <c r="Q87" s="2" t="s">
        <v>26</v>
      </c>
      <c r="R87" s="2" t="s">
        <v>26</v>
      </c>
      <c r="S87" s="2" t="s">
        <v>26</v>
      </c>
      <c r="T87" s="2" t="s">
        <v>26</v>
      </c>
      <c r="U87" s="2" t="s">
        <v>26</v>
      </c>
      <c r="V87" s="2" t="s">
        <v>26</v>
      </c>
      <c r="W87" s="2" t="s">
        <v>26</v>
      </c>
      <c r="X87" s="2" t="s">
        <v>26</v>
      </c>
      <c r="Y87" s="2" t="s">
        <v>26</v>
      </c>
      <c r="Z87" s="2" t="s">
        <v>26</v>
      </c>
      <c r="AA87" s="2" t="s">
        <v>26</v>
      </c>
      <c r="AB87" s="2" t="s">
        <v>26</v>
      </c>
      <c r="AC87" s="2" t="s">
        <v>26</v>
      </c>
      <c r="AD87" s="2" t="s">
        <v>26</v>
      </c>
      <c r="AE87" s="2" t="s">
        <v>26</v>
      </c>
      <c r="AF87" s="2" t="s">
        <v>26</v>
      </c>
      <c r="AG87" s="2" t="s">
        <v>26</v>
      </c>
      <c r="AH87" s="2" t="s">
        <v>26</v>
      </c>
      <c r="AI87" s="2" t="s">
        <v>26</v>
      </c>
      <c r="AJ87" s="2" t="s">
        <v>26</v>
      </c>
      <c r="AK87" s="2" t="s">
        <v>26</v>
      </c>
      <c r="AL87" s="2" t="s">
        <v>26</v>
      </c>
      <c r="AM87" s="2" t="s">
        <v>26</v>
      </c>
      <c r="AN87" s="2" t="s">
        <v>26</v>
      </c>
      <c r="AO87" s="2"/>
    </row>
    <row r="88" spans="1:41" ht="31.5" x14ac:dyDescent="0.25">
      <c r="A88" s="18" t="s">
        <v>111</v>
      </c>
      <c r="B88" s="29" t="s">
        <v>112</v>
      </c>
      <c r="C88" s="26" t="s">
        <v>50</v>
      </c>
      <c r="D88" s="2" t="s">
        <v>26</v>
      </c>
      <c r="E88" s="2" t="s">
        <v>26</v>
      </c>
      <c r="F88" s="2" t="s">
        <v>26</v>
      </c>
      <c r="G88" s="2" t="s">
        <v>26</v>
      </c>
      <c r="H88" s="2" t="s">
        <v>26</v>
      </c>
      <c r="I88" s="2" t="s">
        <v>26</v>
      </c>
      <c r="J88" s="2" t="s">
        <v>26</v>
      </c>
      <c r="K88" s="2" t="s">
        <v>26</v>
      </c>
      <c r="L88" s="2" t="s">
        <v>26</v>
      </c>
      <c r="M88" s="2" t="s">
        <v>26</v>
      </c>
      <c r="N88" s="2" t="s">
        <v>26</v>
      </c>
      <c r="O88" s="2" t="s">
        <v>26</v>
      </c>
      <c r="P88" s="2" t="s">
        <v>26</v>
      </c>
      <c r="Q88" s="2" t="s">
        <v>26</v>
      </c>
      <c r="R88" s="2" t="s">
        <v>26</v>
      </c>
      <c r="S88" s="2" t="s">
        <v>26</v>
      </c>
      <c r="T88" s="2" t="s">
        <v>26</v>
      </c>
      <c r="U88" s="2" t="s">
        <v>26</v>
      </c>
      <c r="V88" s="2" t="s">
        <v>26</v>
      </c>
      <c r="W88" s="2" t="s">
        <v>26</v>
      </c>
      <c r="X88" s="2" t="s">
        <v>26</v>
      </c>
      <c r="Y88" s="2" t="s">
        <v>26</v>
      </c>
      <c r="Z88" s="2" t="s">
        <v>26</v>
      </c>
      <c r="AA88" s="2" t="s">
        <v>26</v>
      </c>
      <c r="AB88" s="2" t="s">
        <v>26</v>
      </c>
      <c r="AC88" s="2" t="s">
        <v>26</v>
      </c>
      <c r="AD88" s="2" t="s">
        <v>26</v>
      </c>
      <c r="AE88" s="2" t="s">
        <v>26</v>
      </c>
      <c r="AF88" s="2" t="s">
        <v>26</v>
      </c>
      <c r="AG88" s="2" t="s">
        <v>26</v>
      </c>
      <c r="AH88" s="2" t="s">
        <v>26</v>
      </c>
      <c r="AI88" s="2" t="s">
        <v>26</v>
      </c>
      <c r="AJ88" s="2" t="s">
        <v>26</v>
      </c>
      <c r="AK88" s="2" t="s">
        <v>26</v>
      </c>
      <c r="AL88" s="2" t="s">
        <v>26</v>
      </c>
      <c r="AM88" s="2" t="s">
        <v>26</v>
      </c>
      <c r="AN88" s="2" t="s">
        <v>26</v>
      </c>
      <c r="AO88" s="2"/>
    </row>
    <row r="89" spans="1:41" x14ac:dyDescent="0.25">
      <c r="A89" s="18" t="s">
        <v>43</v>
      </c>
      <c r="B89" s="29" t="s">
        <v>36</v>
      </c>
      <c r="C89" s="26" t="s">
        <v>50</v>
      </c>
      <c r="D89" s="2" t="s">
        <v>26</v>
      </c>
      <c r="E89" s="2" t="s">
        <v>26</v>
      </c>
      <c r="F89" s="2" t="s">
        <v>26</v>
      </c>
      <c r="G89" s="2" t="s">
        <v>26</v>
      </c>
      <c r="H89" s="2" t="s">
        <v>26</v>
      </c>
      <c r="I89" s="2" t="s">
        <v>26</v>
      </c>
      <c r="J89" s="2" t="s">
        <v>26</v>
      </c>
      <c r="K89" s="2" t="s">
        <v>26</v>
      </c>
      <c r="L89" s="2" t="s">
        <v>26</v>
      </c>
      <c r="M89" s="2" t="s">
        <v>26</v>
      </c>
      <c r="N89" s="2" t="s">
        <v>26</v>
      </c>
      <c r="O89" s="2" t="s">
        <v>26</v>
      </c>
      <c r="P89" s="2" t="s">
        <v>26</v>
      </c>
      <c r="Q89" s="2" t="s">
        <v>26</v>
      </c>
      <c r="R89" s="2" t="s">
        <v>26</v>
      </c>
      <c r="S89" s="2" t="s">
        <v>26</v>
      </c>
      <c r="T89" s="2" t="s">
        <v>26</v>
      </c>
      <c r="U89" s="2" t="s">
        <v>26</v>
      </c>
      <c r="V89" s="2" t="s">
        <v>26</v>
      </c>
      <c r="W89" s="2" t="s">
        <v>26</v>
      </c>
      <c r="X89" s="2" t="s">
        <v>26</v>
      </c>
      <c r="Y89" s="2" t="s">
        <v>26</v>
      </c>
      <c r="Z89" s="2" t="s">
        <v>26</v>
      </c>
      <c r="AA89" s="2" t="s">
        <v>26</v>
      </c>
      <c r="AB89" s="2" t="s">
        <v>26</v>
      </c>
      <c r="AC89" s="2" t="s">
        <v>26</v>
      </c>
      <c r="AD89" s="2" t="s">
        <v>26</v>
      </c>
      <c r="AE89" s="2" t="s">
        <v>26</v>
      </c>
      <c r="AF89" s="2" t="s">
        <v>26</v>
      </c>
      <c r="AG89" s="2" t="s">
        <v>26</v>
      </c>
      <c r="AH89" s="2" t="s">
        <v>26</v>
      </c>
      <c r="AI89" s="2" t="s">
        <v>26</v>
      </c>
      <c r="AJ89" s="2" t="s">
        <v>26</v>
      </c>
      <c r="AK89" s="2" t="s">
        <v>26</v>
      </c>
      <c r="AL89" s="2" t="s">
        <v>26</v>
      </c>
      <c r="AM89" s="2" t="s">
        <v>26</v>
      </c>
      <c r="AN89" s="2" t="s">
        <v>26</v>
      </c>
      <c r="AO89" s="2"/>
    </row>
    <row r="90" spans="1:41" ht="31.5" x14ac:dyDescent="0.25">
      <c r="A90" s="18" t="s">
        <v>44</v>
      </c>
      <c r="B90" s="29" t="s">
        <v>38</v>
      </c>
      <c r="C90" s="26" t="s">
        <v>50</v>
      </c>
      <c r="D90" s="2" t="s">
        <v>26</v>
      </c>
      <c r="E90" s="2" t="s">
        <v>26</v>
      </c>
      <c r="F90" s="2" t="s">
        <v>26</v>
      </c>
      <c r="G90" s="2" t="s">
        <v>26</v>
      </c>
      <c r="H90" s="2" t="s">
        <v>26</v>
      </c>
      <c r="I90" s="2" t="s">
        <v>26</v>
      </c>
      <c r="J90" s="2" t="s">
        <v>26</v>
      </c>
      <c r="K90" s="2" t="s">
        <v>26</v>
      </c>
      <c r="L90" s="2" t="s">
        <v>26</v>
      </c>
      <c r="M90" s="2" t="s">
        <v>26</v>
      </c>
      <c r="N90" s="2" t="s">
        <v>26</v>
      </c>
      <c r="O90" s="2" t="s">
        <v>26</v>
      </c>
      <c r="P90" s="2" t="s">
        <v>26</v>
      </c>
      <c r="Q90" s="2" t="s">
        <v>26</v>
      </c>
      <c r="R90" s="2" t="s">
        <v>26</v>
      </c>
      <c r="S90" s="2" t="s">
        <v>26</v>
      </c>
      <c r="T90" s="2" t="s">
        <v>26</v>
      </c>
      <c r="U90" s="2" t="s">
        <v>26</v>
      </c>
      <c r="V90" s="2" t="s">
        <v>26</v>
      </c>
      <c r="W90" s="2" t="s">
        <v>26</v>
      </c>
      <c r="X90" s="2" t="s">
        <v>26</v>
      </c>
      <c r="Y90" s="2" t="s">
        <v>26</v>
      </c>
      <c r="Z90" s="2" t="s">
        <v>26</v>
      </c>
      <c r="AA90" s="2" t="s">
        <v>26</v>
      </c>
      <c r="AB90" s="2" t="s">
        <v>26</v>
      </c>
      <c r="AC90" s="2" t="s">
        <v>26</v>
      </c>
      <c r="AD90" s="2" t="s">
        <v>26</v>
      </c>
      <c r="AE90" s="2" t="s">
        <v>26</v>
      </c>
      <c r="AF90" s="2" t="s">
        <v>26</v>
      </c>
      <c r="AG90" s="2" t="s">
        <v>26</v>
      </c>
      <c r="AH90" s="2" t="s">
        <v>26</v>
      </c>
      <c r="AI90" s="2" t="s">
        <v>26</v>
      </c>
      <c r="AJ90" s="2" t="s">
        <v>26</v>
      </c>
      <c r="AK90" s="2" t="s">
        <v>26</v>
      </c>
      <c r="AL90" s="2" t="s">
        <v>26</v>
      </c>
      <c r="AM90" s="2" t="s">
        <v>26</v>
      </c>
      <c r="AN90" s="2" t="s">
        <v>26</v>
      </c>
      <c r="AO90" s="2"/>
    </row>
    <row r="91" spans="1:41" x14ac:dyDescent="0.25">
      <c r="A91" s="18" t="s">
        <v>45</v>
      </c>
      <c r="B91" s="29" t="s">
        <v>40</v>
      </c>
      <c r="C91" s="26" t="s">
        <v>50</v>
      </c>
      <c r="D91" s="2" t="s">
        <v>26</v>
      </c>
      <c r="E91" s="2" t="s">
        <v>26</v>
      </c>
      <c r="F91" s="2" t="s">
        <v>26</v>
      </c>
      <c r="G91" s="2" t="s">
        <v>26</v>
      </c>
      <c r="H91" s="2" t="s">
        <v>26</v>
      </c>
      <c r="I91" s="2" t="s">
        <v>26</v>
      </c>
      <c r="J91" s="2" t="s">
        <v>26</v>
      </c>
      <c r="K91" s="2" t="s">
        <v>26</v>
      </c>
      <c r="L91" s="2" t="s">
        <v>26</v>
      </c>
      <c r="M91" s="2" t="s">
        <v>26</v>
      </c>
      <c r="N91" s="2" t="s">
        <v>26</v>
      </c>
      <c r="O91" s="2" t="s">
        <v>26</v>
      </c>
      <c r="P91" s="2" t="s">
        <v>26</v>
      </c>
      <c r="Q91" s="2" t="s">
        <v>26</v>
      </c>
      <c r="R91" s="2" t="s">
        <v>26</v>
      </c>
      <c r="S91" s="2" t="s">
        <v>26</v>
      </c>
      <c r="T91" s="2" t="s">
        <v>26</v>
      </c>
      <c r="U91" s="2" t="s">
        <v>26</v>
      </c>
      <c r="V91" s="2" t="s">
        <v>26</v>
      </c>
      <c r="W91" s="2" t="s">
        <v>26</v>
      </c>
      <c r="X91" s="2" t="s">
        <v>26</v>
      </c>
      <c r="Y91" s="2" t="s">
        <v>26</v>
      </c>
      <c r="Z91" s="2" t="s">
        <v>26</v>
      </c>
      <c r="AA91" s="2" t="s">
        <v>26</v>
      </c>
      <c r="AB91" s="2" t="s">
        <v>26</v>
      </c>
      <c r="AC91" s="2" t="s">
        <v>26</v>
      </c>
      <c r="AD91" s="2" t="s">
        <v>26</v>
      </c>
      <c r="AE91" s="2" t="s">
        <v>26</v>
      </c>
      <c r="AF91" s="2" t="s">
        <v>26</v>
      </c>
      <c r="AG91" s="2" t="s">
        <v>26</v>
      </c>
      <c r="AH91" s="2" t="s">
        <v>26</v>
      </c>
      <c r="AI91" s="2" t="s">
        <v>26</v>
      </c>
      <c r="AJ91" s="2" t="s">
        <v>26</v>
      </c>
      <c r="AK91" s="2" t="s">
        <v>26</v>
      </c>
      <c r="AL91" s="2" t="s">
        <v>26</v>
      </c>
      <c r="AM91" s="2" t="s">
        <v>26</v>
      </c>
      <c r="AN91" s="2" t="s">
        <v>26</v>
      </c>
      <c r="AO91" s="2"/>
    </row>
    <row r="95" spans="1:41" x14ac:dyDescent="0.25">
      <c r="N95" s="51"/>
    </row>
  </sheetData>
  <mergeCells count="32">
    <mergeCell ref="E14:E16"/>
    <mergeCell ref="A12:AO12"/>
    <mergeCell ref="J14:J16"/>
    <mergeCell ref="A4:AO4"/>
    <mergeCell ref="AN15:AN16"/>
    <mergeCell ref="AC14:AN14"/>
    <mergeCell ref="K15:O15"/>
    <mergeCell ref="AM15:AM16"/>
    <mergeCell ref="A13:AN13"/>
    <mergeCell ref="A14:A16"/>
    <mergeCell ref="B14:B16"/>
    <mergeCell ref="C14:C16"/>
    <mergeCell ref="AA14:AB15"/>
    <mergeCell ref="A6:AO6"/>
    <mergeCell ref="A7:AO7"/>
    <mergeCell ref="H14:I15"/>
    <mergeCell ref="P15:T15"/>
    <mergeCell ref="AE15:AF15"/>
    <mergeCell ref="AK15:AL15"/>
    <mergeCell ref="A9:AO9"/>
    <mergeCell ref="AC15:AD15"/>
    <mergeCell ref="AI15:AJ15"/>
    <mergeCell ref="F14:G15"/>
    <mergeCell ref="AO14:AO16"/>
    <mergeCell ref="K14:T14"/>
    <mergeCell ref="AG15:AH15"/>
    <mergeCell ref="A11:AQ11"/>
    <mergeCell ref="U15:V15"/>
    <mergeCell ref="Y15:Z15"/>
    <mergeCell ref="U14:Z14"/>
    <mergeCell ref="W15:X15"/>
    <mergeCell ref="D14:D16"/>
  </mergeCells>
  <pageMargins left="0.70866141732283472" right="0.70866141732283472" top="0.74803149606299213" bottom="0.74803149606299213" header="0.31496062992125984" footer="0.31496062992125984"/>
  <pageSetup paperSize="9" scale="10" firstPageNumber="2" fitToWidth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User</cp:lastModifiedBy>
  <cp:lastPrinted>2017-05-22T06:40:46Z</cp:lastPrinted>
  <dcterms:created xsi:type="dcterms:W3CDTF">2009-07-27T10:10:26Z</dcterms:created>
  <dcterms:modified xsi:type="dcterms:W3CDTF">2026-02-26T09:04:11Z</dcterms:modified>
</cp:coreProperties>
</file>